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80" windowHeight="7305" tabRatio="842"/>
  </bookViews>
  <sheets>
    <sheet name="декабрь 2017" sheetId="13" r:id="rId1"/>
  </sheets>
  <definedNames>
    <definedName name="_xlnm.Print_Titles" localSheetId="0">'декабрь 2017'!$5:$7</definedName>
    <definedName name="_xlnm.Print_Area" localSheetId="0">'декабрь 2017'!$A$1:$G$108</definedName>
  </definedNames>
  <calcPr calcId="145621"/>
</workbook>
</file>

<file path=xl/calcChain.xml><?xml version="1.0" encoding="utf-8"?>
<calcChain xmlns="http://schemas.openxmlformats.org/spreadsheetml/2006/main">
  <c r="G62" i="13" l="1"/>
  <c r="G63" i="13"/>
  <c r="G102" i="13" l="1"/>
  <c r="F102" i="13"/>
  <c r="G98" i="13"/>
  <c r="G97" i="13"/>
  <c r="F97" i="13"/>
  <c r="G96" i="13"/>
  <c r="G95" i="13"/>
  <c r="G94" i="13"/>
  <c r="G93" i="13"/>
  <c r="F93" i="13"/>
  <c r="E92" i="13"/>
  <c r="G92" i="13" s="1"/>
  <c r="D92" i="13"/>
  <c r="C92" i="13"/>
  <c r="G91" i="13"/>
  <c r="F91" i="13"/>
  <c r="G90" i="13"/>
  <c r="F90" i="13"/>
  <c r="G89" i="13"/>
  <c r="G88" i="13"/>
  <c r="F88" i="13"/>
  <c r="G87" i="13"/>
  <c r="F87" i="13"/>
  <c r="G86" i="13"/>
  <c r="F86" i="13"/>
  <c r="G85" i="13"/>
  <c r="F85" i="13"/>
  <c r="G84" i="13"/>
  <c r="F84" i="13"/>
  <c r="E83" i="13"/>
  <c r="D83" i="13"/>
  <c r="C83" i="13"/>
  <c r="G82" i="13"/>
  <c r="G81" i="13"/>
  <c r="G80" i="13"/>
  <c r="G79" i="13"/>
  <c r="G78" i="13"/>
  <c r="G77" i="13"/>
  <c r="G76" i="13"/>
  <c r="F76" i="13"/>
  <c r="E75" i="13"/>
  <c r="D75" i="13"/>
  <c r="C75" i="13"/>
  <c r="G74" i="13"/>
  <c r="F74" i="13"/>
  <c r="G73" i="13"/>
  <c r="F72" i="13"/>
  <c r="D72" i="13"/>
  <c r="G72" i="13" s="1"/>
  <c r="E71" i="13"/>
  <c r="D71" i="13"/>
  <c r="C71" i="13"/>
  <c r="E70" i="13"/>
  <c r="C70" i="13"/>
  <c r="C69" i="13" s="1"/>
  <c r="G67" i="13"/>
  <c r="F67" i="13"/>
  <c r="E65" i="13"/>
  <c r="D65" i="13"/>
  <c r="C65" i="13"/>
  <c r="G64" i="13"/>
  <c r="F64" i="13"/>
  <c r="F62" i="13"/>
  <c r="G61" i="13"/>
  <c r="F61" i="13"/>
  <c r="G60" i="13"/>
  <c r="F60" i="13"/>
  <c r="G59" i="13"/>
  <c r="F59" i="13"/>
  <c r="G58" i="13"/>
  <c r="F58" i="13"/>
  <c r="G57" i="13"/>
  <c r="F57" i="13"/>
  <c r="G55" i="13"/>
  <c r="F55" i="13"/>
  <c r="G54" i="13"/>
  <c r="F54" i="13"/>
  <c r="G53" i="13"/>
  <c r="F53" i="13"/>
  <c r="G52" i="13"/>
  <c r="F52" i="13"/>
  <c r="G51" i="13"/>
  <c r="F51" i="13"/>
  <c r="G50" i="13"/>
  <c r="F50" i="13"/>
  <c r="E49" i="13"/>
  <c r="D49" i="13"/>
  <c r="C49" i="13"/>
  <c r="C68" i="13" s="1"/>
  <c r="C101" i="13" s="1"/>
  <c r="C103" i="13" s="1"/>
  <c r="G48" i="13"/>
  <c r="G47" i="13"/>
  <c r="F47" i="13"/>
  <c r="G46" i="13"/>
  <c r="F46" i="13"/>
  <c r="G45" i="13"/>
  <c r="F45" i="13"/>
  <c r="E44" i="13"/>
  <c r="G44" i="13" s="1"/>
  <c r="D44" i="13"/>
  <c r="C44" i="13"/>
  <c r="G43" i="13"/>
  <c r="F43" i="13"/>
  <c r="G42" i="13"/>
  <c r="F42" i="13"/>
  <c r="G41" i="13"/>
  <c r="F41" i="13"/>
  <c r="E40" i="13"/>
  <c r="D40" i="13"/>
  <c r="C40" i="13"/>
  <c r="G39" i="13"/>
  <c r="F39" i="13"/>
  <c r="G38" i="13"/>
  <c r="F38" i="13"/>
  <c r="G37" i="13"/>
  <c r="F37" i="13"/>
  <c r="G35" i="13"/>
  <c r="F35" i="13"/>
  <c r="E34" i="13"/>
  <c r="D34" i="13"/>
  <c r="C34" i="13"/>
  <c r="G33" i="13"/>
  <c r="F33" i="13"/>
  <c r="G32" i="13"/>
  <c r="G31" i="13"/>
  <c r="F31" i="13"/>
  <c r="G30" i="13"/>
  <c r="F30" i="13"/>
  <c r="G29" i="13"/>
  <c r="F29" i="13"/>
  <c r="G28" i="13"/>
  <c r="F28" i="13"/>
  <c r="E27" i="13"/>
  <c r="F27" i="13" s="1"/>
  <c r="D27" i="13"/>
  <c r="C27" i="13"/>
  <c r="G26" i="13"/>
  <c r="F26" i="13"/>
  <c r="G25" i="13"/>
  <c r="F25" i="13"/>
  <c r="D24" i="13"/>
  <c r="C24" i="13"/>
  <c r="G23" i="13"/>
  <c r="E22" i="13"/>
  <c r="D22" i="13"/>
  <c r="C22" i="13"/>
  <c r="G21" i="13"/>
  <c r="F21" i="13"/>
  <c r="G20" i="13"/>
  <c r="F20" i="13"/>
  <c r="G19" i="13"/>
  <c r="F19" i="13"/>
  <c r="E18" i="13"/>
  <c r="F18" i="13" s="1"/>
  <c r="D18" i="13"/>
  <c r="C18" i="13"/>
  <c r="G16" i="13"/>
  <c r="F16" i="13"/>
  <c r="G15" i="13"/>
  <c r="F15" i="13"/>
  <c r="G14" i="13"/>
  <c r="F14" i="13"/>
  <c r="E13" i="13"/>
  <c r="D13" i="13"/>
  <c r="C13" i="13"/>
  <c r="G12" i="13"/>
  <c r="F12" i="13"/>
  <c r="G11" i="13"/>
  <c r="F11" i="13"/>
  <c r="G10" i="13"/>
  <c r="F10" i="13"/>
  <c r="G9" i="13"/>
  <c r="F9" i="13"/>
  <c r="E8" i="13"/>
  <c r="F8" i="13" s="1"/>
  <c r="D8" i="13"/>
  <c r="C8" i="13"/>
  <c r="D70" i="13" l="1"/>
  <c r="D69" i="13" s="1"/>
  <c r="G83" i="13"/>
  <c r="G75" i="13"/>
  <c r="G71" i="13"/>
  <c r="F71" i="13"/>
  <c r="G22" i="13"/>
  <c r="G40" i="13"/>
  <c r="F40" i="13"/>
  <c r="G34" i="13"/>
  <c r="G13" i="13"/>
  <c r="F13" i="13"/>
  <c r="E68" i="13"/>
  <c r="D68" i="13"/>
  <c r="G8" i="13"/>
  <c r="G18" i="13"/>
  <c r="G27" i="13"/>
  <c r="F34" i="13"/>
  <c r="F44" i="13"/>
  <c r="F49" i="13"/>
  <c r="E69" i="13"/>
  <c r="F70" i="13"/>
  <c r="F83" i="13"/>
  <c r="F92" i="13"/>
  <c r="G49" i="13"/>
  <c r="D101" i="13" l="1"/>
  <c r="D103" i="13" s="1"/>
  <c r="G70" i="13"/>
  <c r="G68" i="13"/>
  <c r="F68" i="13"/>
  <c r="F69" i="13"/>
  <c r="E101" i="13"/>
  <c r="G69" i="13"/>
  <c r="E103" i="13" l="1"/>
  <c r="F101" i="13"/>
  <c r="G101" i="13"/>
  <c r="G103" i="13" l="1"/>
  <c r="F103" i="13"/>
</calcChain>
</file>

<file path=xl/sharedStrings.xml><?xml version="1.0" encoding="utf-8"?>
<sst xmlns="http://schemas.openxmlformats.org/spreadsheetml/2006/main" count="140" uniqueCount="139">
  <si>
    <t>Анализ</t>
  </si>
  <si>
    <t>исполнения бюджета  МО "Сарапульский  район"  по  доходам</t>
  </si>
  <si>
    <t>тыс. руб.</t>
  </si>
  <si>
    <t>Код</t>
  </si>
  <si>
    <t>ДОХОДЫ</t>
  </si>
  <si>
    <t>НАЛОГ НА ДОХОДЫ ФИЗИЧЕСКИХ ЛИЦ</t>
  </si>
  <si>
    <t>НДФЛ  с доходов, источником которых является налоговый агент</t>
  </si>
  <si>
    <t>НДФЛ с доходов, полученных от осуществления деятельности физлицами, зарегистрированными в качестве индивидуальных предпринимателей</t>
  </si>
  <si>
    <t>НДФЛ с доходов, полученных физическими лицами в соответствии со ст 228 НК</t>
  </si>
  <si>
    <t>НАЛОГИ НА ТОВАРЫ (РАБОТЫ,УСЛУГИ),  РЕАЛИЗУЕМЫЕ НА ТЕРРИТОРИИ РФ</t>
  </si>
  <si>
    <t>НАЛОГИ НА СОВОКУПНЫЙ ДОХОД</t>
  </si>
  <si>
    <t>Единый  налог на вмененный доход</t>
  </si>
  <si>
    <t>Налог, взимаемый в связи с применением патентной системы налогообложения</t>
  </si>
  <si>
    <t>ГОСУДАРСТВЕННАЯ ПОШЛИНА</t>
  </si>
  <si>
    <t>ПЛАТЕЖИ ПРИ ПОЛЬЗОВАНИИИ ПРИРОДНЫМИ РЕСУРСАМИ</t>
  </si>
  <si>
    <t>Плата за выбросы 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</si>
  <si>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</si>
  <si>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</si>
  <si>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И КОМПЕНСАЦИИ ЗАТРАТ ГОСУДАРСТВА</t>
  </si>
  <si>
    <t>Доходы, поступающие 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</si>
  <si>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</si>
  <si>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</si>
  <si>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ШТРАФЫ, САНКЦИИ, ВОЗМЕЩЕНИЕ УЩЕРБА</t>
  </si>
  <si>
    <t>Денежные взыскания (штрафы) за административные правонарушения в области налогов и сборов</t>
  </si>
  <si>
    <t>Денежные взыскания (штрафы) за  нарушение законодательства о применении контрольно-кассовой техники при осуществлениииналичных денежных расчетов и (или) расчетов с применением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</si>
  <si>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спиртсодержащей и табачной продукции</t>
  </si>
  <si>
    <t xml:space="preserve">Денежные взыскания  (штрафы) за нарушение бюджетного законодательства (в части бюджетов муниципальных районов) </t>
  </si>
  <si>
    <t xml:space="preserve">Денежные взыскания  (штрафы) за нарушение земельного законодательства  </t>
  </si>
  <si>
    <t>Суммы по искам о возмещении вреда, причиненного окружающей среде, подлежащие зачислению в бюджеты муниципальных районов</t>
  </si>
  <si>
    <t>Денежные взыскания  (штрафы) за нарушение условий договоров (соглашений) о предоставлении бюджетных кредитов за счет средств бюджетов муниципальных районов</t>
  </si>
  <si>
    <t xml:space="preserve">Денежные взыскания (штрафы) за нарушение законодательства РФ об административных правонарушениях, предусмотренные ст.20.25 Кодекса РФ  об административных правонарушениях </t>
  </si>
  <si>
    <t>ПРОЧИЕ НЕНАЛОГОВЫЕ ДОХОДЫ</t>
  </si>
  <si>
    <t>Прочие неналоговые доходы в бюджеты МР</t>
  </si>
  <si>
    <t>ИТОГО ДОХОДОВ</t>
  </si>
  <si>
    <t>20200000 00</t>
  </si>
  <si>
    <t>Дотации бюджетам субъектов РФ и муниципальных образований</t>
  </si>
  <si>
    <t>Прочие дотации бюджетам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</si>
  <si>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</si>
  <si>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СУБЪЕКТОВ РОССИЙСКОЙ ФЕДЕРАЦИИ</t>
  </si>
  <si>
    <t>Субвенция бюджетам муниципальных районов на компенсацию части платы, взимаемой с родителей (законных представителей) за присмотр и уход за детьми, посещающими воспитательные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</si>
  <si>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</si>
  <si>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муниципальных районов</t>
  </si>
  <si>
    <t>20705030 05</t>
  </si>
  <si>
    <t xml:space="preserve">21805000 05 </t>
  </si>
  <si>
    <t>ИТОГО  ДОХОДОВ</t>
  </si>
  <si>
    <t xml:space="preserve">Источники финансирования дефицита </t>
  </si>
  <si>
    <t>БАЛАНС</t>
  </si>
  <si>
    <t>Денежные взыскания (штрафы) за нарушение водного законодательства</t>
  </si>
  <si>
    <t>НДФЛ с доходов, полученных в виде фиксированных авансовых платежей с доходов, полученных физическими лицами, являющихся иностранными гражданами</t>
  </si>
  <si>
    <t>Доходы от уплаты акцизов на дизельное топливо, подлежащее распределению между бюджетами субъектов РФ и местными бюджетами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</si>
  <si>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 субъектов РФ и местными бюджетами</t>
  </si>
  <si>
    <t xml:space="preserve">Доходы от уплаты акцизов на  автомобильный бензин, подлежащие распределению между бюджетами  субъектов РФ и местными бюджетами </t>
  </si>
  <si>
    <t xml:space="preserve">Доходы от уплаты акцизов на  прямогонный  бензин, подлежащие распределению между бюджетами  субъектов РФ и местными бюджетами </t>
  </si>
  <si>
    <t>Единый сельскохозяйственный налог</t>
  </si>
  <si>
    <t>Налог на добычу общераспространенных полезных ископаемых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</si>
  <si>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</si>
  <si>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</si>
  <si>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</si>
  <si>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выбросы  загрязняющих веществ в атмосферный воздух стационарными объектами</t>
  </si>
  <si>
    <t>Плата за выбросы  загрязняющих веществ, образующихся при сжигании на факельных установках и (или) рассеивании попутного нефтяного газа</t>
  </si>
  <si>
    <t>Прочие доходы от оказания платных услуг (работ) получателями средств бюджетов муниципальных районов</t>
  </si>
  <si>
    <t>Доходы от реализации иного имущества, находящегося в собственности муниципальных районов, в части реализации основных средств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</si>
  <si>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</si>
  <si>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Невыясненные поступления, зачисляемые в бюджеты муниципальных районов</t>
  </si>
  <si>
    <t>СУБСИДИИ БЮДЖЕТАМ СУБЪЕКТОВ РОССИЙСКОЙ ФЕДЕРАЦИИ И МУНИЦИПАЛЬНЫХ ОБРАЗОВАНИЙ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</si>
  <si>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</si>
  <si>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</si>
  <si>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Прочие безвозмездные поступления в бюджеты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</si>
  <si>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</si>
  <si>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 прощлых лет из бюджетов муниципальных районов</t>
  </si>
  <si>
    <t>БЕЗВОЗМЕЗДНЫЕ ПОСТУПЛЕНИЯ</t>
  </si>
  <si>
    <t>БЕЗВОЗМЕЗДНЫЕ ПОСТУПЛЕНИЯ ИЗ БЮДЖЕТОВ ДРУГИХ УРОВНЕЙ</t>
  </si>
  <si>
    <t>20219999 05</t>
  </si>
  <si>
    <t>20215001 05</t>
  </si>
  <si>
    <t>20210000 00</t>
  </si>
  <si>
    <t>20220000 00</t>
  </si>
  <si>
    <t>20229999 05</t>
  </si>
  <si>
    <t>20230000 00</t>
  </si>
  <si>
    <t>20240014 05</t>
  </si>
  <si>
    <t>20249999 05</t>
  </si>
  <si>
    <t>Исполнено на отчетную дату</t>
  </si>
  <si>
    <t>%  исполнения  плана к</t>
  </si>
  <si>
    <t>Утверждено по бюджету</t>
  </si>
  <si>
    <t xml:space="preserve">Уточненный </t>
  </si>
  <si>
    <t>уточненному   годовому</t>
  </si>
  <si>
    <t>ГП   (мир. суд.)</t>
  </si>
  <si>
    <t>ГП за государственную регистр. трансп. средств</t>
  </si>
  <si>
    <t>Доходы, получаемые в виде арендной платы, а также средства от продажи права на заключение договоров аренды земли, находящегося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</si>
  <si>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</si>
  <si>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 в собственности муниципальных районов (найм жилья)</t>
  </si>
  <si>
    <t>Доходы от продажи квартир, находящихся в собственности муниципальных районов</t>
  </si>
  <si>
    <t>Доходы от продажи земельных участков, находящегося в собственности муниципальных районов (за исключением земельных участков муниципальных бюджетных и автономных учреждений)</t>
  </si>
  <si>
    <t>Денежные взыскания и иные суммы, взыскиваемые с лиц, виновных в совершении преступлений, и в возмещение ущерба имуществу</t>
  </si>
  <si>
    <t>20202051 05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</si>
  <si>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</si>
  <si>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посутпивших от государственной корпорации -Фонда содействия реформирования жилищно-коммунального хозяйства</t>
  </si>
  <si>
    <t xml:space="preserve">21905000 05 </t>
  </si>
  <si>
    <t>Годовой план на 2017 год</t>
  </si>
  <si>
    <t>НАЛОГИ, СБОРЫ И РЕГУЛЯРНЫЕ ПЛАТЕЖИ ЗА ПОЛЬЗОВАНИЕ ПРИРОДНЫМИ РЕСУРСАМИ</t>
  </si>
  <si>
    <t>20220077 05</t>
  </si>
  <si>
    <t>20220299 05</t>
  </si>
  <si>
    <t>20220302 05</t>
  </si>
  <si>
    <t>Прочие субсдии бюджетам муниципальных районов</t>
  </si>
  <si>
    <t>Субсидии бюжетам муниципальных районов на обеспечение граждан из аварийного жилищного фонда за счет средств бюджетов</t>
  </si>
  <si>
    <t>20230022 05</t>
  </si>
  <si>
    <t>20230024 05</t>
  </si>
  <si>
    <t>Субвенции бюджетам муниципальных районов на выполнение передаваемых полномочий субъектов РФ</t>
  </si>
  <si>
    <t>20230027 05</t>
  </si>
  <si>
    <t>20230029 05</t>
  </si>
  <si>
    <t>20235118 00</t>
  </si>
  <si>
    <t>20235260 05</t>
  </si>
  <si>
    <t>20235930 05</t>
  </si>
  <si>
    <t>Субвенции бюджетам муниципальных районов на выплату единовременного пособия при всех формах утройства детей, лишенных родительского попечения, в семью</t>
  </si>
  <si>
    <t>Субвенции на выполненеие федеральных полномочий по государственной регистрации актов гражданского состояния</t>
  </si>
  <si>
    <t>20240000 00</t>
  </si>
  <si>
    <t>20245160 05</t>
  </si>
  <si>
    <t>20245146 05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</si>
  <si>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соотвествии с заключенными соглашениями</t>
  </si>
  <si>
    <t>Межбюджетные трасферты,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</si>
  <si>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</si>
  <si>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Дотации бюджетам муниципальных районов  на выравнивание бюджетной обеспеченности</t>
  </si>
  <si>
    <t>Субвенция бюдежтам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</si>
  <si>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Денежные взыскания (штрафы) за нарушение законодательства о налогах и сборах, предусмотренные статьями 116,1191, 1192, пунктами 1 и 2 статьи 120, статьями 125,126,128,129,1291,1294,132,133,134,135,1351,1352 Налогового Кодекса Российской Федерации</t>
  </si>
  <si>
    <t>20225555 05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</si>
  <si>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</si>
  <si>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20245144 05</t>
  </si>
  <si>
    <t>Дотации бюджетам муниципальных районов  на поддержку мер по обеспечению сбалансированности бюджетов</t>
  </si>
  <si>
    <t>Субсидии бюжетам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</si>
  <si>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20235120 05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</si>
  <si>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</si>
  <si>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Т.П. Зеленина</t>
  </si>
  <si>
    <t xml:space="preserve">Межбюджетные трансферты, передаваемые бюджетам муниципальных районов  на комплектование книжных фондов библиотек муниципальных образований </t>
  </si>
  <si>
    <t>Межбюджетные транферты,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</si>
  <si>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</si>
  <si>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</si>
  <si>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бюджетного законодательства (в части бюджетов муниципальных районов)</t>
  </si>
  <si>
    <t>утвержденному   годовому</t>
  </si>
  <si>
    <t>на 01 января 2018 года</t>
  </si>
  <si>
    <t xml:space="preserve">Начальник Управления финансов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</si>
</sst>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.0"/>
    <numFmt numFmtId="166" formatCode="#,##0.0"/>
  </numFmts>
  <fonts count="1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9" fontId="3" fillId="0" borderId="0" xfId="0" applyNumberFormat="1" applyFont="1" applyAlignment="1">
      <alignment vertical="center" wrapText="1"/>
    </xf>
    <xf numFmtId="9" fontId="4" fillId="0" borderId="0" xfId="0" applyNumberFormat="1" applyFont="1" applyAlignment="1">
      <alignment horizontal="right" vertical="center" wrapText="1"/>
    </xf>
    <xf numFmtId="0" fontId="5" fillId="0" borderId="6" xfId="0" applyFont="1" applyBorder="1" applyAlignment="1">
      <alignment horizontal="center"/>
    </xf>
    <xf numFmtId="0" fontId="6" fillId="0" borderId="6" xfId="0" applyFont="1" applyBorder="1"/>
    <xf numFmtId="9" fontId="5" fillId="0" borderId="6" xfId="0" applyNumberFormat="1" applyFont="1" applyBorder="1" applyAlignment="1" applyProtection="1">
      <alignment horizontal="right"/>
      <protection locked="0"/>
    </xf>
    <xf numFmtId="0" fontId="4" fillId="0" borderId="6" xfId="0" applyFont="1" applyBorder="1" applyAlignment="1">
      <alignment horizontal="center"/>
    </xf>
    <xf numFmtId="9" fontId="4" fillId="0" borderId="6" xfId="0" applyNumberFormat="1" applyFont="1" applyBorder="1" applyAlignment="1" applyProtection="1">
      <alignment horizontal="right"/>
      <protection locked="0"/>
    </xf>
    <xf numFmtId="0" fontId="6" fillId="0" borderId="6" xfId="0" applyFont="1" applyBorder="1" applyAlignment="1">
      <alignment wrapText="1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wrapText="1"/>
    </xf>
    <xf numFmtId="0" fontId="6" fillId="0" borderId="6" xfId="0" applyFont="1" applyBorder="1" applyAlignment="1">
      <alignment horizontal="left" wrapText="1"/>
    </xf>
    <xf numFmtId="164" fontId="8" fillId="0" borderId="6" xfId="0" applyNumberFormat="1" applyFont="1" applyBorder="1" applyAlignment="1">
      <alignment horizontal="left" wrapText="1"/>
    </xf>
    <xf numFmtId="164" fontId="6" fillId="0" borderId="6" xfId="0" applyNumberFormat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wrapText="1"/>
    </xf>
    <xf numFmtId="164" fontId="7" fillId="0" borderId="6" xfId="0" applyNumberFormat="1" applyFont="1" applyBorder="1" applyAlignment="1">
      <alignment wrapText="1"/>
    </xf>
    <xf numFmtId="164" fontId="6" fillId="0" borderId="6" xfId="0" applyNumberFormat="1" applyFont="1" applyBorder="1" applyAlignment="1">
      <alignment horizontal="left" wrapText="1"/>
    </xf>
    <xf numFmtId="0" fontId="4" fillId="0" borderId="6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9" fontId="4" fillId="0" borderId="0" xfId="0" applyNumberFormat="1" applyFont="1" applyBorder="1" applyAlignment="1" applyProtection="1">
      <alignment horizontal="right" vertical="center"/>
      <protection locked="0"/>
    </xf>
    <xf numFmtId="9" fontId="5" fillId="0" borderId="0" xfId="0" applyNumberFormat="1" applyFont="1" applyBorder="1" applyAlignment="1" applyProtection="1">
      <alignment horizontal="right" vertical="center"/>
      <protection locked="0"/>
    </xf>
    <xf numFmtId="9" fontId="11" fillId="0" borderId="0" xfId="0" applyNumberFormat="1" applyFont="1"/>
    <xf numFmtId="9" fontId="3" fillId="0" borderId="0" xfId="0" applyNumberFormat="1" applyFont="1"/>
    <xf numFmtId="165" fontId="3" fillId="0" borderId="0" xfId="0" applyNumberFormat="1" applyFont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/>
    <xf numFmtId="165" fontId="4" fillId="0" borderId="0" xfId="0" applyNumberFormat="1" applyFont="1" applyBorder="1" applyAlignment="1" applyProtection="1">
      <alignment horizontal="right" vertical="center"/>
      <protection locked="0"/>
    </xf>
    <xf numFmtId="165" fontId="10" fillId="0" borderId="0" xfId="0" applyNumberFormat="1" applyFont="1" applyFill="1" applyBorder="1" applyAlignment="1" applyProtection="1">
      <alignment horizontal="right" vertical="center"/>
      <protection locked="0"/>
    </xf>
    <xf numFmtId="165" fontId="11" fillId="0" borderId="0" xfId="0" applyNumberFormat="1" applyFont="1"/>
    <xf numFmtId="165" fontId="11" fillId="0" borderId="0" xfId="0" applyNumberFormat="1" applyFont="1" applyFill="1"/>
    <xf numFmtId="165" fontId="4" fillId="0" borderId="0" xfId="0" applyNumberFormat="1" applyFont="1"/>
    <xf numFmtId="165" fontId="3" fillId="0" borderId="0" xfId="0" applyNumberFormat="1" applyFont="1"/>
    <xf numFmtId="165" fontId="3" fillId="0" borderId="0" xfId="0" applyNumberFormat="1" applyFont="1" applyFill="1"/>
    <xf numFmtId="0" fontId="12" fillId="0" borderId="0" xfId="0" applyFont="1" applyAlignment="1">
      <alignment vertical="center" wrapText="1"/>
    </xf>
    <xf numFmtId="0" fontId="7" fillId="0" borderId="6" xfId="0" applyFont="1" applyBorder="1"/>
    <xf numFmtId="0" fontId="7" fillId="0" borderId="6" xfId="0" applyFont="1" applyBorder="1" applyAlignment="1">
      <alignment horizontal="justify" wrapText="1"/>
    </xf>
    <xf numFmtId="164" fontId="7" fillId="0" borderId="6" xfId="0" applyNumberFormat="1" applyFont="1" applyBorder="1" applyAlignment="1">
      <alignment horizontal="left" wrapText="1"/>
    </xf>
    <xf numFmtId="164" fontId="6" fillId="0" borderId="6" xfId="0" applyNumberFormat="1" applyFont="1" applyBorder="1" applyAlignment="1">
      <alignment horizontal="left"/>
    </xf>
    <xf numFmtId="0" fontId="12" fillId="0" borderId="0" xfId="0" applyFont="1"/>
    <xf numFmtId="164" fontId="7" fillId="0" borderId="0" xfId="0" applyNumberFormat="1" applyFont="1" applyBorder="1"/>
    <xf numFmtId="0" fontId="7" fillId="0" borderId="0" xfId="0" applyFont="1"/>
    <xf numFmtId="9" fontId="14" fillId="0" borderId="0" xfId="0" applyNumberFormat="1" applyFont="1" applyBorder="1"/>
    <xf numFmtId="9" fontId="13" fillId="0" borderId="0" xfId="0" applyNumberFormat="1" applyFont="1"/>
    <xf numFmtId="166" fontId="5" fillId="0" borderId="6" xfId="0" applyNumberFormat="1" applyFont="1" applyBorder="1"/>
    <xf numFmtId="166" fontId="4" fillId="0" borderId="6" xfId="0" applyNumberFormat="1" applyFont="1" applyFill="1" applyBorder="1" applyAlignment="1">
      <alignment wrapText="1"/>
    </xf>
    <xf numFmtId="166" fontId="4" fillId="0" borderId="6" xfId="0" applyNumberFormat="1" applyFont="1" applyBorder="1" applyAlignment="1" applyProtection="1">
      <alignment horizontal="right"/>
      <protection locked="0"/>
    </xf>
    <xf numFmtId="166" fontId="4" fillId="0" borderId="6" xfId="0" applyNumberFormat="1" applyFont="1" applyFill="1" applyBorder="1" applyAlignment="1" applyProtection="1">
      <alignment horizontal="right"/>
      <protection locked="0"/>
    </xf>
    <xf numFmtId="166" fontId="4" fillId="0" borderId="6" xfId="0" applyNumberFormat="1" applyFont="1" applyBorder="1" applyAlignment="1">
      <alignment wrapText="1"/>
    </xf>
    <xf numFmtId="166" fontId="5" fillId="0" borderId="6" xfId="0" applyNumberFormat="1" applyFont="1" applyBorder="1" applyAlignment="1">
      <alignment wrapText="1"/>
    </xf>
    <xf numFmtId="166" fontId="4" fillId="0" borderId="6" xfId="0" applyNumberFormat="1" applyFont="1" applyBorder="1"/>
    <xf numFmtId="166" fontId="4" fillId="0" borderId="6" xfId="0" applyNumberFormat="1" applyFont="1" applyBorder="1" applyAlignment="1" applyProtection="1">
      <alignment horizontal="right" vertical="center"/>
      <protection locked="0"/>
    </xf>
    <xf numFmtId="166" fontId="4" fillId="0" borderId="6" xfId="0" applyNumberFormat="1" applyFont="1" applyFill="1" applyBorder="1" applyAlignment="1" applyProtection="1">
      <alignment horizontal="right" vertical="center"/>
      <protection locked="0"/>
    </xf>
    <xf numFmtId="166" fontId="4" fillId="0" borderId="6" xfId="0" applyNumberFormat="1" applyFont="1" applyBorder="1" applyAlignment="1" applyProtection="1">
      <alignment horizontal="right" wrapText="1"/>
      <protection locked="0"/>
    </xf>
    <xf numFmtId="166" fontId="5" fillId="0" borderId="6" xfId="0" applyNumberFormat="1" applyFont="1" applyBorder="1" applyAlignment="1" applyProtection="1">
      <alignment horizontal="right" wrapText="1"/>
      <protection locked="0"/>
    </xf>
    <xf numFmtId="166" fontId="4" fillId="0" borderId="6" xfId="0" applyNumberFormat="1" applyFont="1" applyBorder="1" applyAlignment="1">
      <alignment horizontal="right" wrapText="1"/>
    </xf>
    <xf numFmtId="166" fontId="5" fillId="0" borderId="6" xfId="0" applyNumberFormat="1" applyFont="1" applyBorder="1" applyAlignment="1" applyProtection="1">
      <alignment horizontal="right"/>
      <protection locked="0"/>
    </xf>
    <xf numFmtId="166" fontId="5" fillId="0" borderId="6" xfId="0" applyNumberFormat="1" applyFont="1" applyFill="1" applyBorder="1" applyAlignment="1" applyProtection="1">
      <alignment horizontal="right"/>
      <protection locked="0"/>
    </xf>
    <xf numFmtId="166" fontId="5" fillId="0" borderId="6" xfId="0" applyNumberFormat="1" applyFont="1" applyBorder="1" applyAlignment="1">
      <alignment horizontal="right" wrapText="1"/>
    </xf>
    <xf numFmtId="166" fontId="9" fillId="0" borderId="6" xfId="0" applyNumberFormat="1" applyFont="1" applyBorder="1" applyAlignment="1">
      <alignment horizontal="right" wrapText="1"/>
    </xf>
    <xf numFmtId="166" fontId="4" fillId="0" borderId="6" xfId="0" applyNumberFormat="1" applyFont="1" applyFill="1" applyBorder="1" applyAlignment="1" applyProtection="1">
      <alignment horizontal="right" wrapText="1"/>
      <protection locked="0"/>
    </xf>
    <xf numFmtId="166" fontId="5" fillId="0" borderId="6" xfId="0" applyNumberFormat="1" applyFont="1" applyFill="1" applyBorder="1" applyAlignment="1">
      <alignment horizontal="right" wrapText="1"/>
    </xf>
    <xf numFmtId="166" fontId="5" fillId="0" borderId="6" xfId="0" applyNumberFormat="1" applyFont="1" applyFill="1" applyBorder="1"/>
    <xf numFmtId="166" fontId="5" fillId="0" borderId="6" xfId="0" applyNumberFormat="1" applyFont="1" applyFill="1" applyBorder="1" applyAlignment="1">
      <alignment horizontal="right"/>
    </xf>
    <xf numFmtId="9" fontId="15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wrapText="1"/>
    </xf>
    <xf numFmtId="0" fontId="7" fillId="0" borderId="6" xfId="0" applyFont="1" applyBorder="1" applyAlignment="1">
      <alignment horizontal="left"/>
    </xf>
    <xf numFmtId="164" fontId="7" fillId="0" borderId="6" xfId="0" applyNumberFormat="1" applyFont="1" applyBorder="1" applyAlignment="1">
      <alignment horizontal="left" vertical="center" wrapText="1"/>
    </xf>
    <xf numFmtId="0" fontId="16" fillId="0" borderId="0" xfId="0" applyFont="1"/>
    <xf numFmtId="166" fontId="17" fillId="0" borderId="0" xfId="0" applyNumberFormat="1" applyFont="1"/>
    <xf numFmtId="165" fontId="17" fillId="0" borderId="0" xfId="0" applyNumberFormat="1" applyFont="1" applyAlignment="1"/>
    <xf numFmtId="165" fontId="17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zoomScale="130" zoomScaleNormal="130" zoomScaleSheetLayoutView="130" workbookViewId="0">
      <selection activeCell="A107" sqref="A107"/>
    </sheetView>
  </sheetViews>
  <sheetFormatPr defaultRowHeight="12.75" x14ac:dyDescent="0.2"/>
  <cols>
    <col min="1" max="1" width="11.5703125" style="3" customWidth="1"/>
    <col min="2" max="2" width="29" style="42" customWidth="1"/>
    <col min="3" max="4" width="11" style="35" customWidth="1"/>
    <col min="5" max="5" width="10.5703125" style="36" customWidth="1"/>
    <col min="6" max="6" width="10.7109375" style="25" customWidth="1"/>
    <col min="7" max="7" width="10.5703125" style="25" customWidth="1"/>
    <col min="8" max="256" width="9.140625" style="1"/>
    <col min="257" max="257" width="11.5703125" style="1" customWidth="1"/>
    <col min="258" max="258" width="42.140625" style="1" customWidth="1"/>
    <col min="259" max="260" width="11" style="1" customWidth="1"/>
    <col min="261" max="261" width="10.5703125" style="1" customWidth="1"/>
    <col min="262" max="263" width="10.42578125" style="1" customWidth="1"/>
    <col min="264" max="512" width="9.140625" style="1"/>
    <col min="513" max="513" width="11.5703125" style="1" customWidth="1"/>
    <col min="514" max="514" width="42.140625" style="1" customWidth="1"/>
    <col min="515" max="516" width="11" style="1" customWidth="1"/>
    <col min="517" max="517" width="10.5703125" style="1" customWidth="1"/>
    <col min="518" max="519" width="10.42578125" style="1" customWidth="1"/>
    <col min="520" max="768" width="9.140625" style="1"/>
    <col min="769" max="769" width="11.5703125" style="1" customWidth="1"/>
    <col min="770" max="770" width="42.140625" style="1" customWidth="1"/>
    <col min="771" max="772" width="11" style="1" customWidth="1"/>
    <col min="773" max="773" width="10.5703125" style="1" customWidth="1"/>
    <col min="774" max="775" width="10.42578125" style="1" customWidth="1"/>
    <col min="776" max="1024" width="9.140625" style="1"/>
    <col min="1025" max="1025" width="11.5703125" style="1" customWidth="1"/>
    <col min="1026" max="1026" width="42.140625" style="1" customWidth="1"/>
    <col min="1027" max="1028" width="11" style="1" customWidth="1"/>
    <col min="1029" max="1029" width="10.5703125" style="1" customWidth="1"/>
    <col min="1030" max="1031" width="10.42578125" style="1" customWidth="1"/>
    <col min="1032" max="1280" width="9.140625" style="1"/>
    <col min="1281" max="1281" width="11.5703125" style="1" customWidth="1"/>
    <col min="1282" max="1282" width="42.140625" style="1" customWidth="1"/>
    <col min="1283" max="1284" width="11" style="1" customWidth="1"/>
    <col min="1285" max="1285" width="10.5703125" style="1" customWidth="1"/>
    <col min="1286" max="1287" width="10.42578125" style="1" customWidth="1"/>
    <col min="1288" max="1536" width="9.140625" style="1"/>
    <col min="1537" max="1537" width="11.5703125" style="1" customWidth="1"/>
    <col min="1538" max="1538" width="42.140625" style="1" customWidth="1"/>
    <col min="1539" max="1540" width="11" style="1" customWidth="1"/>
    <col min="1541" max="1541" width="10.5703125" style="1" customWidth="1"/>
    <col min="1542" max="1543" width="10.42578125" style="1" customWidth="1"/>
    <col min="1544" max="1792" width="9.140625" style="1"/>
    <col min="1793" max="1793" width="11.5703125" style="1" customWidth="1"/>
    <col min="1794" max="1794" width="42.140625" style="1" customWidth="1"/>
    <col min="1795" max="1796" width="11" style="1" customWidth="1"/>
    <col min="1797" max="1797" width="10.5703125" style="1" customWidth="1"/>
    <col min="1798" max="1799" width="10.42578125" style="1" customWidth="1"/>
    <col min="1800" max="2048" width="9.140625" style="1"/>
    <col min="2049" max="2049" width="11.5703125" style="1" customWidth="1"/>
    <col min="2050" max="2050" width="42.140625" style="1" customWidth="1"/>
    <col min="2051" max="2052" width="11" style="1" customWidth="1"/>
    <col min="2053" max="2053" width="10.5703125" style="1" customWidth="1"/>
    <col min="2054" max="2055" width="10.42578125" style="1" customWidth="1"/>
    <col min="2056" max="2304" width="9.140625" style="1"/>
    <col min="2305" max="2305" width="11.5703125" style="1" customWidth="1"/>
    <col min="2306" max="2306" width="42.140625" style="1" customWidth="1"/>
    <col min="2307" max="2308" width="11" style="1" customWidth="1"/>
    <col min="2309" max="2309" width="10.5703125" style="1" customWidth="1"/>
    <col min="2310" max="2311" width="10.42578125" style="1" customWidth="1"/>
    <col min="2312" max="2560" width="9.140625" style="1"/>
    <col min="2561" max="2561" width="11.5703125" style="1" customWidth="1"/>
    <col min="2562" max="2562" width="42.140625" style="1" customWidth="1"/>
    <col min="2563" max="2564" width="11" style="1" customWidth="1"/>
    <col min="2565" max="2565" width="10.5703125" style="1" customWidth="1"/>
    <col min="2566" max="2567" width="10.42578125" style="1" customWidth="1"/>
    <col min="2568" max="2816" width="9.140625" style="1"/>
    <col min="2817" max="2817" width="11.5703125" style="1" customWidth="1"/>
    <col min="2818" max="2818" width="42.140625" style="1" customWidth="1"/>
    <col min="2819" max="2820" width="11" style="1" customWidth="1"/>
    <col min="2821" max="2821" width="10.5703125" style="1" customWidth="1"/>
    <col min="2822" max="2823" width="10.42578125" style="1" customWidth="1"/>
    <col min="2824" max="3072" width="9.140625" style="1"/>
    <col min="3073" max="3073" width="11.5703125" style="1" customWidth="1"/>
    <col min="3074" max="3074" width="42.140625" style="1" customWidth="1"/>
    <col min="3075" max="3076" width="11" style="1" customWidth="1"/>
    <col min="3077" max="3077" width="10.5703125" style="1" customWidth="1"/>
    <col min="3078" max="3079" width="10.42578125" style="1" customWidth="1"/>
    <col min="3080" max="3328" width="9.140625" style="1"/>
    <col min="3329" max="3329" width="11.5703125" style="1" customWidth="1"/>
    <col min="3330" max="3330" width="42.140625" style="1" customWidth="1"/>
    <col min="3331" max="3332" width="11" style="1" customWidth="1"/>
    <col min="3333" max="3333" width="10.5703125" style="1" customWidth="1"/>
    <col min="3334" max="3335" width="10.42578125" style="1" customWidth="1"/>
    <col min="3336" max="3584" width="9.140625" style="1"/>
    <col min="3585" max="3585" width="11.5703125" style="1" customWidth="1"/>
    <col min="3586" max="3586" width="42.140625" style="1" customWidth="1"/>
    <col min="3587" max="3588" width="11" style="1" customWidth="1"/>
    <col min="3589" max="3589" width="10.5703125" style="1" customWidth="1"/>
    <col min="3590" max="3591" width="10.42578125" style="1" customWidth="1"/>
    <col min="3592" max="3840" width="9.140625" style="1"/>
    <col min="3841" max="3841" width="11.5703125" style="1" customWidth="1"/>
    <col min="3842" max="3842" width="42.140625" style="1" customWidth="1"/>
    <col min="3843" max="3844" width="11" style="1" customWidth="1"/>
    <col min="3845" max="3845" width="10.5703125" style="1" customWidth="1"/>
    <col min="3846" max="3847" width="10.42578125" style="1" customWidth="1"/>
    <col min="3848" max="4096" width="9.140625" style="1"/>
    <col min="4097" max="4097" width="11.5703125" style="1" customWidth="1"/>
    <col min="4098" max="4098" width="42.140625" style="1" customWidth="1"/>
    <col min="4099" max="4100" width="11" style="1" customWidth="1"/>
    <col min="4101" max="4101" width="10.5703125" style="1" customWidth="1"/>
    <col min="4102" max="4103" width="10.42578125" style="1" customWidth="1"/>
    <col min="4104" max="4352" width="9.140625" style="1"/>
    <col min="4353" max="4353" width="11.5703125" style="1" customWidth="1"/>
    <col min="4354" max="4354" width="42.140625" style="1" customWidth="1"/>
    <col min="4355" max="4356" width="11" style="1" customWidth="1"/>
    <col min="4357" max="4357" width="10.5703125" style="1" customWidth="1"/>
    <col min="4358" max="4359" width="10.42578125" style="1" customWidth="1"/>
    <col min="4360" max="4608" width="9.140625" style="1"/>
    <col min="4609" max="4609" width="11.5703125" style="1" customWidth="1"/>
    <col min="4610" max="4610" width="42.140625" style="1" customWidth="1"/>
    <col min="4611" max="4612" width="11" style="1" customWidth="1"/>
    <col min="4613" max="4613" width="10.5703125" style="1" customWidth="1"/>
    <col min="4614" max="4615" width="10.42578125" style="1" customWidth="1"/>
    <col min="4616" max="4864" width="9.140625" style="1"/>
    <col min="4865" max="4865" width="11.5703125" style="1" customWidth="1"/>
    <col min="4866" max="4866" width="42.140625" style="1" customWidth="1"/>
    <col min="4867" max="4868" width="11" style="1" customWidth="1"/>
    <col min="4869" max="4869" width="10.5703125" style="1" customWidth="1"/>
    <col min="4870" max="4871" width="10.42578125" style="1" customWidth="1"/>
    <col min="4872" max="5120" width="9.140625" style="1"/>
    <col min="5121" max="5121" width="11.5703125" style="1" customWidth="1"/>
    <col min="5122" max="5122" width="42.140625" style="1" customWidth="1"/>
    <col min="5123" max="5124" width="11" style="1" customWidth="1"/>
    <col min="5125" max="5125" width="10.5703125" style="1" customWidth="1"/>
    <col min="5126" max="5127" width="10.42578125" style="1" customWidth="1"/>
    <col min="5128" max="5376" width="9.140625" style="1"/>
    <col min="5377" max="5377" width="11.5703125" style="1" customWidth="1"/>
    <col min="5378" max="5378" width="42.140625" style="1" customWidth="1"/>
    <col min="5379" max="5380" width="11" style="1" customWidth="1"/>
    <col min="5381" max="5381" width="10.5703125" style="1" customWidth="1"/>
    <col min="5382" max="5383" width="10.42578125" style="1" customWidth="1"/>
    <col min="5384" max="5632" width="9.140625" style="1"/>
    <col min="5633" max="5633" width="11.5703125" style="1" customWidth="1"/>
    <col min="5634" max="5634" width="42.140625" style="1" customWidth="1"/>
    <col min="5635" max="5636" width="11" style="1" customWidth="1"/>
    <col min="5637" max="5637" width="10.5703125" style="1" customWidth="1"/>
    <col min="5638" max="5639" width="10.42578125" style="1" customWidth="1"/>
    <col min="5640" max="5888" width="9.140625" style="1"/>
    <col min="5889" max="5889" width="11.5703125" style="1" customWidth="1"/>
    <col min="5890" max="5890" width="42.140625" style="1" customWidth="1"/>
    <col min="5891" max="5892" width="11" style="1" customWidth="1"/>
    <col min="5893" max="5893" width="10.5703125" style="1" customWidth="1"/>
    <col min="5894" max="5895" width="10.42578125" style="1" customWidth="1"/>
    <col min="5896" max="6144" width="9.140625" style="1"/>
    <col min="6145" max="6145" width="11.5703125" style="1" customWidth="1"/>
    <col min="6146" max="6146" width="42.140625" style="1" customWidth="1"/>
    <col min="6147" max="6148" width="11" style="1" customWidth="1"/>
    <col min="6149" max="6149" width="10.5703125" style="1" customWidth="1"/>
    <col min="6150" max="6151" width="10.42578125" style="1" customWidth="1"/>
    <col min="6152" max="6400" width="9.140625" style="1"/>
    <col min="6401" max="6401" width="11.5703125" style="1" customWidth="1"/>
    <col min="6402" max="6402" width="42.140625" style="1" customWidth="1"/>
    <col min="6403" max="6404" width="11" style="1" customWidth="1"/>
    <col min="6405" max="6405" width="10.5703125" style="1" customWidth="1"/>
    <col min="6406" max="6407" width="10.42578125" style="1" customWidth="1"/>
    <col min="6408" max="6656" width="9.140625" style="1"/>
    <col min="6657" max="6657" width="11.5703125" style="1" customWidth="1"/>
    <col min="6658" max="6658" width="42.140625" style="1" customWidth="1"/>
    <col min="6659" max="6660" width="11" style="1" customWidth="1"/>
    <col min="6661" max="6661" width="10.5703125" style="1" customWidth="1"/>
    <col min="6662" max="6663" width="10.42578125" style="1" customWidth="1"/>
    <col min="6664" max="6912" width="9.140625" style="1"/>
    <col min="6913" max="6913" width="11.5703125" style="1" customWidth="1"/>
    <col min="6914" max="6914" width="42.140625" style="1" customWidth="1"/>
    <col min="6915" max="6916" width="11" style="1" customWidth="1"/>
    <col min="6917" max="6917" width="10.5703125" style="1" customWidth="1"/>
    <col min="6918" max="6919" width="10.42578125" style="1" customWidth="1"/>
    <col min="6920" max="7168" width="9.140625" style="1"/>
    <col min="7169" max="7169" width="11.5703125" style="1" customWidth="1"/>
    <col min="7170" max="7170" width="42.140625" style="1" customWidth="1"/>
    <col min="7171" max="7172" width="11" style="1" customWidth="1"/>
    <col min="7173" max="7173" width="10.5703125" style="1" customWidth="1"/>
    <col min="7174" max="7175" width="10.42578125" style="1" customWidth="1"/>
    <col min="7176" max="7424" width="9.140625" style="1"/>
    <col min="7425" max="7425" width="11.5703125" style="1" customWidth="1"/>
    <col min="7426" max="7426" width="42.140625" style="1" customWidth="1"/>
    <col min="7427" max="7428" width="11" style="1" customWidth="1"/>
    <col min="7429" max="7429" width="10.5703125" style="1" customWidth="1"/>
    <col min="7430" max="7431" width="10.42578125" style="1" customWidth="1"/>
    <col min="7432" max="7680" width="9.140625" style="1"/>
    <col min="7681" max="7681" width="11.5703125" style="1" customWidth="1"/>
    <col min="7682" max="7682" width="42.140625" style="1" customWidth="1"/>
    <col min="7683" max="7684" width="11" style="1" customWidth="1"/>
    <col min="7685" max="7685" width="10.5703125" style="1" customWidth="1"/>
    <col min="7686" max="7687" width="10.42578125" style="1" customWidth="1"/>
    <col min="7688" max="7936" width="9.140625" style="1"/>
    <col min="7937" max="7937" width="11.5703125" style="1" customWidth="1"/>
    <col min="7938" max="7938" width="42.140625" style="1" customWidth="1"/>
    <col min="7939" max="7940" width="11" style="1" customWidth="1"/>
    <col min="7941" max="7941" width="10.5703125" style="1" customWidth="1"/>
    <col min="7942" max="7943" width="10.42578125" style="1" customWidth="1"/>
    <col min="7944" max="8192" width="9.140625" style="1"/>
    <col min="8193" max="8193" width="11.5703125" style="1" customWidth="1"/>
    <col min="8194" max="8194" width="42.140625" style="1" customWidth="1"/>
    <col min="8195" max="8196" width="11" style="1" customWidth="1"/>
    <col min="8197" max="8197" width="10.5703125" style="1" customWidth="1"/>
    <col min="8198" max="8199" width="10.42578125" style="1" customWidth="1"/>
    <col min="8200" max="8448" width="9.140625" style="1"/>
    <col min="8449" max="8449" width="11.5703125" style="1" customWidth="1"/>
    <col min="8450" max="8450" width="42.140625" style="1" customWidth="1"/>
    <col min="8451" max="8452" width="11" style="1" customWidth="1"/>
    <col min="8453" max="8453" width="10.5703125" style="1" customWidth="1"/>
    <col min="8454" max="8455" width="10.42578125" style="1" customWidth="1"/>
    <col min="8456" max="8704" width="9.140625" style="1"/>
    <col min="8705" max="8705" width="11.5703125" style="1" customWidth="1"/>
    <col min="8706" max="8706" width="42.140625" style="1" customWidth="1"/>
    <col min="8707" max="8708" width="11" style="1" customWidth="1"/>
    <col min="8709" max="8709" width="10.5703125" style="1" customWidth="1"/>
    <col min="8710" max="8711" width="10.42578125" style="1" customWidth="1"/>
    <col min="8712" max="8960" width="9.140625" style="1"/>
    <col min="8961" max="8961" width="11.5703125" style="1" customWidth="1"/>
    <col min="8962" max="8962" width="42.140625" style="1" customWidth="1"/>
    <col min="8963" max="8964" width="11" style="1" customWidth="1"/>
    <col min="8965" max="8965" width="10.5703125" style="1" customWidth="1"/>
    <col min="8966" max="8967" width="10.42578125" style="1" customWidth="1"/>
    <col min="8968" max="9216" width="9.140625" style="1"/>
    <col min="9217" max="9217" width="11.5703125" style="1" customWidth="1"/>
    <col min="9218" max="9218" width="42.140625" style="1" customWidth="1"/>
    <col min="9219" max="9220" width="11" style="1" customWidth="1"/>
    <col min="9221" max="9221" width="10.5703125" style="1" customWidth="1"/>
    <col min="9222" max="9223" width="10.42578125" style="1" customWidth="1"/>
    <col min="9224" max="9472" width="9.140625" style="1"/>
    <col min="9473" max="9473" width="11.5703125" style="1" customWidth="1"/>
    <col min="9474" max="9474" width="42.140625" style="1" customWidth="1"/>
    <col min="9475" max="9476" width="11" style="1" customWidth="1"/>
    <col min="9477" max="9477" width="10.5703125" style="1" customWidth="1"/>
    <col min="9478" max="9479" width="10.42578125" style="1" customWidth="1"/>
    <col min="9480" max="9728" width="9.140625" style="1"/>
    <col min="9729" max="9729" width="11.5703125" style="1" customWidth="1"/>
    <col min="9730" max="9730" width="42.140625" style="1" customWidth="1"/>
    <col min="9731" max="9732" width="11" style="1" customWidth="1"/>
    <col min="9733" max="9733" width="10.5703125" style="1" customWidth="1"/>
    <col min="9734" max="9735" width="10.42578125" style="1" customWidth="1"/>
    <col min="9736" max="9984" width="9.140625" style="1"/>
    <col min="9985" max="9985" width="11.5703125" style="1" customWidth="1"/>
    <col min="9986" max="9986" width="42.140625" style="1" customWidth="1"/>
    <col min="9987" max="9988" width="11" style="1" customWidth="1"/>
    <col min="9989" max="9989" width="10.5703125" style="1" customWidth="1"/>
    <col min="9990" max="9991" width="10.42578125" style="1" customWidth="1"/>
    <col min="9992" max="10240" width="9.140625" style="1"/>
    <col min="10241" max="10241" width="11.5703125" style="1" customWidth="1"/>
    <col min="10242" max="10242" width="42.140625" style="1" customWidth="1"/>
    <col min="10243" max="10244" width="11" style="1" customWidth="1"/>
    <col min="10245" max="10245" width="10.5703125" style="1" customWidth="1"/>
    <col min="10246" max="10247" width="10.42578125" style="1" customWidth="1"/>
    <col min="10248" max="10496" width="9.140625" style="1"/>
    <col min="10497" max="10497" width="11.5703125" style="1" customWidth="1"/>
    <col min="10498" max="10498" width="42.140625" style="1" customWidth="1"/>
    <col min="10499" max="10500" width="11" style="1" customWidth="1"/>
    <col min="10501" max="10501" width="10.5703125" style="1" customWidth="1"/>
    <col min="10502" max="10503" width="10.42578125" style="1" customWidth="1"/>
    <col min="10504" max="10752" width="9.140625" style="1"/>
    <col min="10753" max="10753" width="11.5703125" style="1" customWidth="1"/>
    <col min="10754" max="10754" width="42.140625" style="1" customWidth="1"/>
    <col min="10755" max="10756" width="11" style="1" customWidth="1"/>
    <col min="10757" max="10757" width="10.5703125" style="1" customWidth="1"/>
    <col min="10758" max="10759" width="10.42578125" style="1" customWidth="1"/>
    <col min="10760" max="11008" width="9.140625" style="1"/>
    <col min="11009" max="11009" width="11.5703125" style="1" customWidth="1"/>
    <col min="11010" max="11010" width="42.140625" style="1" customWidth="1"/>
    <col min="11011" max="11012" width="11" style="1" customWidth="1"/>
    <col min="11013" max="11013" width="10.5703125" style="1" customWidth="1"/>
    <col min="11014" max="11015" width="10.42578125" style="1" customWidth="1"/>
    <col min="11016" max="11264" width="9.140625" style="1"/>
    <col min="11265" max="11265" width="11.5703125" style="1" customWidth="1"/>
    <col min="11266" max="11266" width="42.140625" style="1" customWidth="1"/>
    <col min="11267" max="11268" width="11" style="1" customWidth="1"/>
    <col min="11269" max="11269" width="10.5703125" style="1" customWidth="1"/>
    <col min="11270" max="11271" width="10.42578125" style="1" customWidth="1"/>
    <col min="11272" max="11520" width="9.140625" style="1"/>
    <col min="11521" max="11521" width="11.5703125" style="1" customWidth="1"/>
    <col min="11522" max="11522" width="42.140625" style="1" customWidth="1"/>
    <col min="11523" max="11524" width="11" style="1" customWidth="1"/>
    <col min="11525" max="11525" width="10.5703125" style="1" customWidth="1"/>
    <col min="11526" max="11527" width="10.42578125" style="1" customWidth="1"/>
    <col min="11528" max="11776" width="9.140625" style="1"/>
    <col min="11777" max="11777" width="11.5703125" style="1" customWidth="1"/>
    <col min="11778" max="11778" width="42.140625" style="1" customWidth="1"/>
    <col min="11779" max="11780" width="11" style="1" customWidth="1"/>
    <col min="11781" max="11781" width="10.5703125" style="1" customWidth="1"/>
    <col min="11782" max="11783" width="10.42578125" style="1" customWidth="1"/>
    <col min="11784" max="12032" width="9.140625" style="1"/>
    <col min="12033" max="12033" width="11.5703125" style="1" customWidth="1"/>
    <col min="12034" max="12034" width="42.140625" style="1" customWidth="1"/>
    <col min="12035" max="12036" width="11" style="1" customWidth="1"/>
    <col min="12037" max="12037" width="10.5703125" style="1" customWidth="1"/>
    <col min="12038" max="12039" width="10.42578125" style="1" customWidth="1"/>
    <col min="12040" max="12288" width="9.140625" style="1"/>
    <col min="12289" max="12289" width="11.5703125" style="1" customWidth="1"/>
    <col min="12290" max="12290" width="42.140625" style="1" customWidth="1"/>
    <col min="12291" max="12292" width="11" style="1" customWidth="1"/>
    <col min="12293" max="12293" width="10.5703125" style="1" customWidth="1"/>
    <col min="12294" max="12295" width="10.42578125" style="1" customWidth="1"/>
    <col min="12296" max="12544" width="9.140625" style="1"/>
    <col min="12545" max="12545" width="11.5703125" style="1" customWidth="1"/>
    <col min="12546" max="12546" width="42.140625" style="1" customWidth="1"/>
    <col min="12547" max="12548" width="11" style="1" customWidth="1"/>
    <col min="12549" max="12549" width="10.5703125" style="1" customWidth="1"/>
    <col min="12550" max="12551" width="10.42578125" style="1" customWidth="1"/>
    <col min="12552" max="12800" width="9.140625" style="1"/>
    <col min="12801" max="12801" width="11.5703125" style="1" customWidth="1"/>
    <col min="12802" max="12802" width="42.140625" style="1" customWidth="1"/>
    <col min="12803" max="12804" width="11" style="1" customWidth="1"/>
    <col min="12805" max="12805" width="10.5703125" style="1" customWidth="1"/>
    <col min="12806" max="12807" width="10.42578125" style="1" customWidth="1"/>
    <col min="12808" max="13056" width="9.140625" style="1"/>
    <col min="13057" max="13057" width="11.5703125" style="1" customWidth="1"/>
    <col min="13058" max="13058" width="42.140625" style="1" customWidth="1"/>
    <col min="13059" max="13060" width="11" style="1" customWidth="1"/>
    <col min="13061" max="13061" width="10.5703125" style="1" customWidth="1"/>
    <col min="13062" max="13063" width="10.42578125" style="1" customWidth="1"/>
    <col min="13064" max="13312" width="9.140625" style="1"/>
    <col min="13313" max="13313" width="11.5703125" style="1" customWidth="1"/>
    <col min="13314" max="13314" width="42.140625" style="1" customWidth="1"/>
    <col min="13315" max="13316" width="11" style="1" customWidth="1"/>
    <col min="13317" max="13317" width="10.5703125" style="1" customWidth="1"/>
    <col min="13318" max="13319" width="10.42578125" style="1" customWidth="1"/>
    <col min="13320" max="13568" width="9.140625" style="1"/>
    <col min="13569" max="13569" width="11.5703125" style="1" customWidth="1"/>
    <col min="13570" max="13570" width="42.140625" style="1" customWidth="1"/>
    <col min="13571" max="13572" width="11" style="1" customWidth="1"/>
    <col min="13573" max="13573" width="10.5703125" style="1" customWidth="1"/>
    <col min="13574" max="13575" width="10.42578125" style="1" customWidth="1"/>
    <col min="13576" max="13824" width="9.140625" style="1"/>
    <col min="13825" max="13825" width="11.5703125" style="1" customWidth="1"/>
    <col min="13826" max="13826" width="42.140625" style="1" customWidth="1"/>
    <col min="13827" max="13828" width="11" style="1" customWidth="1"/>
    <col min="13829" max="13829" width="10.5703125" style="1" customWidth="1"/>
    <col min="13830" max="13831" width="10.42578125" style="1" customWidth="1"/>
    <col min="13832" max="14080" width="9.140625" style="1"/>
    <col min="14081" max="14081" width="11.5703125" style="1" customWidth="1"/>
    <col min="14082" max="14082" width="42.140625" style="1" customWidth="1"/>
    <col min="14083" max="14084" width="11" style="1" customWidth="1"/>
    <col min="14085" max="14085" width="10.5703125" style="1" customWidth="1"/>
    <col min="14086" max="14087" width="10.42578125" style="1" customWidth="1"/>
    <col min="14088" max="14336" width="9.140625" style="1"/>
    <col min="14337" max="14337" width="11.5703125" style="1" customWidth="1"/>
    <col min="14338" max="14338" width="42.140625" style="1" customWidth="1"/>
    <col min="14339" max="14340" width="11" style="1" customWidth="1"/>
    <col min="14341" max="14341" width="10.5703125" style="1" customWidth="1"/>
    <col min="14342" max="14343" width="10.42578125" style="1" customWidth="1"/>
    <col min="14344" max="14592" width="9.140625" style="1"/>
    <col min="14593" max="14593" width="11.5703125" style="1" customWidth="1"/>
    <col min="14594" max="14594" width="42.140625" style="1" customWidth="1"/>
    <col min="14595" max="14596" width="11" style="1" customWidth="1"/>
    <col min="14597" max="14597" width="10.5703125" style="1" customWidth="1"/>
    <col min="14598" max="14599" width="10.42578125" style="1" customWidth="1"/>
    <col min="14600" max="14848" width="9.140625" style="1"/>
    <col min="14849" max="14849" width="11.5703125" style="1" customWidth="1"/>
    <col min="14850" max="14850" width="42.140625" style="1" customWidth="1"/>
    <col min="14851" max="14852" width="11" style="1" customWidth="1"/>
    <col min="14853" max="14853" width="10.5703125" style="1" customWidth="1"/>
    <col min="14854" max="14855" width="10.42578125" style="1" customWidth="1"/>
    <col min="14856" max="15104" width="9.140625" style="1"/>
    <col min="15105" max="15105" width="11.5703125" style="1" customWidth="1"/>
    <col min="15106" max="15106" width="42.140625" style="1" customWidth="1"/>
    <col min="15107" max="15108" width="11" style="1" customWidth="1"/>
    <col min="15109" max="15109" width="10.5703125" style="1" customWidth="1"/>
    <col min="15110" max="15111" width="10.42578125" style="1" customWidth="1"/>
    <col min="15112" max="15360" width="9.140625" style="1"/>
    <col min="15361" max="15361" width="11.5703125" style="1" customWidth="1"/>
    <col min="15362" max="15362" width="42.140625" style="1" customWidth="1"/>
    <col min="15363" max="15364" width="11" style="1" customWidth="1"/>
    <col min="15365" max="15365" width="10.5703125" style="1" customWidth="1"/>
    <col min="15366" max="15367" width="10.42578125" style="1" customWidth="1"/>
    <col min="15368" max="15616" width="9.140625" style="1"/>
    <col min="15617" max="15617" width="11.5703125" style="1" customWidth="1"/>
    <col min="15618" max="15618" width="42.140625" style="1" customWidth="1"/>
    <col min="15619" max="15620" width="11" style="1" customWidth="1"/>
    <col min="15621" max="15621" width="10.5703125" style="1" customWidth="1"/>
    <col min="15622" max="15623" width="10.42578125" style="1" customWidth="1"/>
    <col min="15624" max="15872" width="9.140625" style="1"/>
    <col min="15873" max="15873" width="11.5703125" style="1" customWidth="1"/>
    <col min="15874" max="15874" width="42.140625" style="1" customWidth="1"/>
    <col min="15875" max="15876" width="11" style="1" customWidth="1"/>
    <col min="15877" max="15877" width="10.5703125" style="1" customWidth="1"/>
    <col min="15878" max="15879" width="10.42578125" style="1" customWidth="1"/>
    <col min="15880" max="16128" width="9.140625" style="1"/>
    <col min="16129" max="16129" width="11.5703125" style="1" customWidth="1"/>
    <col min="16130" max="16130" width="42.140625" style="1" customWidth="1"/>
    <col min="16131" max="16132" width="11" style="1" customWidth="1"/>
    <col min="16133" max="16133" width="10.5703125" style="1" customWidth="1"/>
    <col min="16134" max="16135" width="10.42578125" style="1" customWidth="1"/>
    <col min="16136" max="16384" width="9.140625" style="1"/>
  </cols>
  <sheetData>
    <row r="1" spans="1:8" ht="18.75" x14ac:dyDescent="0.3">
      <c r="A1" s="78" t="s">
        <v>0</v>
      </c>
      <c r="B1" s="78"/>
      <c r="C1" s="78"/>
      <c r="D1" s="78"/>
      <c r="E1" s="78"/>
      <c r="F1" s="78"/>
      <c r="G1" s="78"/>
    </row>
    <row r="2" spans="1:8" ht="18.75" x14ac:dyDescent="0.3">
      <c r="A2" s="78" t="s">
        <v>1</v>
      </c>
      <c r="B2" s="78"/>
      <c r="C2" s="78"/>
      <c r="D2" s="78"/>
      <c r="E2" s="78"/>
      <c r="F2" s="78"/>
      <c r="G2" s="79"/>
    </row>
    <row r="3" spans="1:8" ht="18.75" x14ac:dyDescent="0.3">
      <c r="A3" s="90" t="s">
        <v>137</v>
      </c>
      <c r="B3" s="78"/>
      <c r="C3" s="78"/>
      <c r="D3" s="78"/>
      <c r="E3" s="78"/>
      <c r="F3" s="78"/>
      <c r="G3" s="79"/>
      <c r="H3" s="2"/>
    </row>
    <row r="4" spans="1:8" ht="10.5" customHeight="1" x14ac:dyDescent="0.3">
      <c r="A4" s="77"/>
      <c r="B4" s="75"/>
      <c r="C4" s="75"/>
      <c r="D4" s="75"/>
      <c r="E4" s="75"/>
      <c r="F4" s="75"/>
      <c r="G4" s="76"/>
      <c r="H4" s="2"/>
    </row>
    <row r="5" spans="1:8" x14ac:dyDescent="0.2">
      <c r="B5" s="37"/>
      <c r="C5" s="26"/>
      <c r="D5" s="26"/>
      <c r="E5" s="27"/>
      <c r="F5" s="4"/>
      <c r="G5" s="5" t="s">
        <v>2</v>
      </c>
      <c r="H5" s="2"/>
    </row>
    <row r="6" spans="1:8" ht="15" customHeight="1" x14ac:dyDescent="0.2">
      <c r="A6" s="80" t="s">
        <v>3</v>
      </c>
      <c r="B6" s="82" t="s">
        <v>4</v>
      </c>
      <c r="C6" s="84" t="s">
        <v>97</v>
      </c>
      <c r="D6" s="85"/>
      <c r="E6" s="86" t="s">
        <v>80</v>
      </c>
      <c r="F6" s="88" t="s">
        <v>81</v>
      </c>
      <c r="G6" s="89"/>
    </row>
    <row r="7" spans="1:8" ht="48" customHeight="1" x14ac:dyDescent="0.2">
      <c r="A7" s="81"/>
      <c r="B7" s="83"/>
      <c r="C7" s="28" t="s">
        <v>82</v>
      </c>
      <c r="D7" s="28" t="s">
        <v>83</v>
      </c>
      <c r="E7" s="87"/>
      <c r="F7" s="67" t="s">
        <v>136</v>
      </c>
      <c r="G7" s="67" t="s">
        <v>84</v>
      </c>
    </row>
    <row r="8" spans="1:8" ht="24" x14ac:dyDescent="0.2">
      <c r="A8" s="6">
        <v>1010000000</v>
      </c>
      <c r="B8" s="11" t="s">
        <v>5</v>
      </c>
      <c r="C8" s="47">
        <f>C9+C10+C11+C12</f>
        <v>127557</v>
      </c>
      <c r="D8" s="47">
        <f>D9+D10+D11+D12</f>
        <v>135175</v>
      </c>
      <c r="E8" s="47">
        <f>E9+E10+E11+E12</f>
        <v>136384.69999999998</v>
      </c>
      <c r="F8" s="8">
        <f>E8/C8</f>
        <v>1.0692059236263003</v>
      </c>
      <c r="G8" s="8">
        <f>E8/D8</f>
        <v>1.0089491400036987</v>
      </c>
    </row>
    <row r="9" spans="1:8" ht="24" x14ac:dyDescent="0.2">
      <c r="A9" s="9">
        <v>1010201001</v>
      </c>
      <c r="B9" s="68" t="s">
        <v>6</v>
      </c>
      <c r="C9" s="48">
        <v>125311</v>
      </c>
      <c r="D9" s="49">
        <v>133923.79999999999</v>
      </c>
      <c r="E9" s="50">
        <v>135028</v>
      </c>
      <c r="F9" s="10">
        <f t="shared" ref="F9:F72" si="0">E9/C9</f>
        <v>1.077543072834787</v>
      </c>
      <c r="G9" s="10">
        <f>E9/D9</f>
        <v>1.0082449870747396</v>
      </c>
    </row>
    <row r="10" spans="1:8" ht="60" x14ac:dyDescent="0.2">
      <c r="A10" s="9">
        <v>1010202001</v>
      </c>
      <c r="B10" s="68" t="s">
        <v>7</v>
      </c>
      <c r="C10" s="51">
        <v>1328</v>
      </c>
      <c r="D10" s="49">
        <v>575.6</v>
      </c>
      <c r="E10" s="50">
        <v>678.3</v>
      </c>
      <c r="F10" s="10">
        <f t="shared" si="0"/>
        <v>0.51076807228915655</v>
      </c>
      <c r="G10" s="10">
        <f t="shared" ref="G10:G73" si="1">E10/D10</f>
        <v>1.1784225156358581</v>
      </c>
    </row>
    <row r="11" spans="1:8" ht="36" x14ac:dyDescent="0.2">
      <c r="A11" s="9">
        <v>1010203001</v>
      </c>
      <c r="B11" s="68" t="s">
        <v>8</v>
      </c>
      <c r="C11" s="51">
        <v>861</v>
      </c>
      <c r="D11" s="49">
        <v>666.6</v>
      </c>
      <c r="E11" s="50">
        <v>669.3</v>
      </c>
      <c r="F11" s="10">
        <f t="shared" si="0"/>
        <v>0.77735191637630652</v>
      </c>
      <c r="G11" s="10">
        <f t="shared" si="1"/>
        <v>1.0040504050405039</v>
      </c>
    </row>
    <row r="12" spans="1:8" ht="60" x14ac:dyDescent="0.2">
      <c r="A12" s="9">
        <v>1010204001</v>
      </c>
      <c r="B12" s="68" t="s">
        <v>48</v>
      </c>
      <c r="C12" s="51">
        <v>57</v>
      </c>
      <c r="D12" s="49">
        <v>9</v>
      </c>
      <c r="E12" s="50">
        <v>9.1</v>
      </c>
      <c r="F12" s="10">
        <f t="shared" si="0"/>
        <v>0.15964912280701754</v>
      </c>
      <c r="G12" s="10">
        <f t="shared" si="1"/>
        <v>1.0111111111111111</v>
      </c>
    </row>
    <row r="13" spans="1:8" ht="48" x14ac:dyDescent="0.2">
      <c r="A13" s="6">
        <v>1030000000</v>
      </c>
      <c r="B13" s="11" t="s">
        <v>9</v>
      </c>
      <c r="C13" s="52">
        <f>C14+C15+C16+C17</f>
        <v>9974</v>
      </c>
      <c r="D13" s="52">
        <f>D14+D15+D16+D17</f>
        <v>10422</v>
      </c>
      <c r="E13" s="52">
        <f>E14+E15+E16+E17</f>
        <v>10593.099999999999</v>
      </c>
      <c r="F13" s="8">
        <f t="shared" si="0"/>
        <v>1.0620713856025665</v>
      </c>
      <c r="G13" s="8">
        <f t="shared" si="1"/>
        <v>1.0164171943964688</v>
      </c>
    </row>
    <row r="14" spans="1:8" ht="69" customHeight="1" x14ac:dyDescent="0.2">
      <c r="A14" s="9">
        <v>1030223001</v>
      </c>
      <c r="B14" s="68" t="s">
        <v>49</v>
      </c>
      <c r="C14" s="51">
        <v>3406</v>
      </c>
      <c r="D14" s="49">
        <v>4671.8</v>
      </c>
      <c r="E14" s="50">
        <v>4352.7</v>
      </c>
      <c r="F14" s="10">
        <f t="shared" si="0"/>
        <v>1.2779506752789196</v>
      </c>
      <c r="G14" s="10">
        <f t="shared" si="1"/>
        <v>0.93169656235284037</v>
      </c>
    </row>
    <row r="15" spans="1:8" ht="86.25" customHeight="1" x14ac:dyDescent="0.2">
      <c r="A15" s="9">
        <v>1030224001</v>
      </c>
      <c r="B15" s="68" t="s">
        <v>50</v>
      </c>
      <c r="C15" s="51">
        <v>34</v>
      </c>
      <c r="D15" s="49">
        <v>41.1</v>
      </c>
      <c r="E15" s="50">
        <v>44.2</v>
      </c>
      <c r="F15" s="10">
        <f t="shared" si="0"/>
        <v>1.3</v>
      </c>
      <c r="G15" s="10">
        <f t="shared" si="1"/>
        <v>1.0754257907542579</v>
      </c>
    </row>
    <row r="16" spans="1:8" ht="48.75" customHeight="1" x14ac:dyDescent="0.2">
      <c r="A16" s="9">
        <v>1030225001</v>
      </c>
      <c r="B16" s="68" t="s">
        <v>51</v>
      </c>
      <c r="C16" s="51">
        <v>6534</v>
      </c>
      <c r="D16" s="49">
        <v>5709.1</v>
      </c>
      <c r="E16" s="50">
        <v>7039.2</v>
      </c>
      <c r="F16" s="10">
        <f t="shared" si="0"/>
        <v>1.0773186409550046</v>
      </c>
      <c r="G16" s="10">
        <f t="shared" si="1"/>
        <v>1.2329789283775026</v>
      </c>
    </row>
    <row r="17" spans="1:7" ht="51" customHeight="1" x14ac:dyDescent="0.2">
      <c r="A17" s="9">
        <v>1030226001</v>
      </c>
      <c r="B17" s="68" t="s">
        <v>52</v>
      </c>
      <c r="C17" s="51"/>
      <c r="D17" s="49"/>
      <c r="E17" s="50">
        <v>-843</v>
      </c>
      <c r="F17" s="10"/>
      <c r="G17" s="8"/>
    </row>
    <row r="18" spans="1:7" ht="24" x14ac:dyDescent="0.2">
      <c r="A18" s="6">
        <v>1050000000</v>
      </c>
      <c r="B18" s="11" t="s">
        <v>10</v>
      </c>
      <c r="C18" s="47">
        <f>C19+C20+C21</f>
        <v>4512</v>
      </c>
      <c r="D18" s="59">
        <f>D19+D20+D21</f>
        <v>3426.4</v>
      </c>
      <c r="E18" s="59">
        <f>E19+E20+E21</f>
        <v>3444.3</v>
      </c>
      <c r="F18" s="8">
        <f t="shared" si="0"/>
        <v>0.76336436170212774</v>
      </c>
      <c r="G18" s="8">
        <f t="shared" si="1"/>
        <v>1.0052241419565726</v>
      </c>
    </row>
    <row r="19" spans="1:7" x14ac:dyDescent="0.2">
      <c r="A19" s="9">
        <v>1050201002</v>
      </c>
      <c r="B19" s="69" t="s">
        <v>11</v>
      </c>
      <c r="C19" s="53">
        <v>4369</v>
      </c>
      <c r="D19" s="54">
        <v>3290</v>
      </c>
      <c r="E19" s="55">
        <v>3288.9</v>
      </c>
      <c r="F19" s="10">
        <f t="shared" si="0"/>
        <v>0.75278095674067291</v>
      </c>
      <c r="G19" s="10">
        <f t="shared" si="1"/>
        <v>0.99966565349544079</v>
      </c>
    </row>
    <row r="20" spans="1:7" x14ac:dyDescent="0.2">
      <c r="A20" s="9">
        <v>1050300001</v>
      </c>
      <c r="B20" s="69" t="s">
        <v>53</v>
      </c>
      <c r="C20" s="53">
        <v>110</v>
      </c>
      <c r="D20" s="54">
        <v>102</v>
      </c>
      <c r="E20" s="55">
        <v>102.3</v>
      </c>
      <c r="F20" s="10">
        <f t="shared" si="0"/>
        <v>0.92999999999999994</v>
      </c>
      <c r="G20" s="10">
        <f t="shared" si="1"/>
        <v>1.0029411764705882</v>
      </c>
    </row>
    <row r="21" spans="1:7" ht="36" x14ac:dyDescent="0.2">
      <c r="A21" s="9">
        <v>1050402002</v>
      </c>
      <c r="B21" s="68" t="s">
        <v>12</v>
      </c>
      <c r="C21" s="51">
        <v>33</v>
      </c>
      <c r="D21" s="49">
        <v>34.4</v>
      </c>
      <c r="E21" s="50">
        <v>53.1</v>
      </c>
      <c r="F21" s="10">
        <f t="shared" si="0"/>
        <v>1.6090909090909091</v>
      </c>
      <c r="G21" s="10">
        <f t="shared" si="1"/>
        <v>1.5436046511627908</v>
      </c>
    </row>
    <row r="22" spans="1:7" ht="48" x14ac:dyDescent="0.2">
      <c r="A22" s="6">
        <v>1070000005</v>
      </c>
      <c r="B22" s="14" t="s">
        <v>98</v>
      </c>
      <c r="C22" s="52">
        <f>C23</f>
        <v>0</v>
      </c>
      <c r="D22" s="52">
        <f>D23</f>
        <v>335</v>
      </c>
      <c r="E22" s="52">
        <f>E23</f>
        <v>335.8</v>
      </c>
      <c r="F22" s="8"/>
      <c r="G22" s="8">
        <f t="shared" si="1"/>
        <v>1.0023880597014925</v>
      </c>
    </row>
    <row r="23" spans="1:7" ht="36" x14ac:dyDescent="0.2">
      <c r="A23" s="9">
        <v>1070102001</v>
      </c>
      <c r="B23" s="68" t="s">
        <v>54</v>
      </c>
      <c r="C23" s="51"/>
      <c r="D23" s="49">
        <v>335</v>
      </c>
      <c r="E23" s="50">
        <v>335.8</v>
      </c>
      <c r="F23" s="8"/>
      <c r="G23" s="10">
        <f t="shared" si="1"/>
        <v>1.0023880597014925</v>
      </c>
    </row>
    <row r="24" spans="1:7" x14ac:dyDescent="0.2">
      <c r="A24" s="6">
        <v>1080000000</v>
      </c>
      <c r="B24" s="7" t="s">
        <v>13</v>
      </c>
      <c r="C24" s="47">
        <f>0</f>
        <v>0</v>
      </c>
      <c r="D24" s="47">
        <f>0</f>
        <v>0</v>
      </c>
      <c r="E24" s="47">
        <v>0.2</v>
      </c>
      <c r="F24" s="8"/>
      <c r="G24" s="8"/>
    </row>
    <row r="25" spans="1:7" hidden="1" x14ac:dyDescent="0.2">
      <c r="A25" s="9">
        <v>1080301001</v>
      </c>
      <c r="B25" s="38" t="s">
        <v>85</v>
      </c>
      <c r="C25" s="53"/>
      <c r="D25" s="54"/>
      <c r="E25" s="55"/>
      <c r="F25" s="8" t="e">
        <f t="shared" si="0"/>
        <v>#DIV/0!</v>
      </c>
      <c r="G25" s="8" t="e">
        <f t="shared" si="1"/>
        <v>#DIV/0!</v>
      </c>
    </row>
    <row r="26" spans="1:7" hidden="1" x14ac:dyDescent="0.2">
      <c r="A26" s="9">
        <v>1080714201</v>
      </c>
      <c r="B26" s="38" t="s">
        <v>86</v>
      </c>
      <c r="C26" s="53"/>
      <c r="D26" s="54"/>
      <c r="E26" s="55"/>
      <c r="F26" s="8" t="e">
        <f t="shared" si="0"/>
        <v>#DIV/0!</v>
      </c>
      <c r="G26" s="8" t="e">
        <f t="shared" si="1"/>
        <v>#DIV/0!</v>
      </c>
    </row>
    <row r="27" spans="1:7" ht="61.5" customHeight="1" x14ac:dyDescent="0.2">
      <c r="A27" s="6">
        <v>1110000000</v>
      </c>
      <c r="B27" s="11" t="s">
        <v>55</v>
      </c>
      <c r="C27" s="52">
        <f>+C29+C30+C31+C33+C32+C28</f>
        <v>9907</v>
      </c>
      <c r="D27" s="52">
        <f>D29+D30+D31+D33+D32+D28</f>
        <v>14086.3</v>
      </c>
      <c r="E27" s="52">
        <f>E28+E29+E31+E32+E33</f>
        <v>14831.6</v>
      </c>
      <c r="F27" s="8">
        <f t="shared" si="0"/>
        <v>1.4970828706974866</v>
      </c>
      <c r="G27" s="8">
        <f t="shared" si="1"/>
        <v>1.0529095646124249</v>
      </c>
    </row>
    <row r="28" spans="1:7" ht="136.5" customHeight="1" x14ac:dyDescent="0.2">
      <c r="A28" s="9">
        <v>1110501305</v>
      </c>
      <c r="B28" s="13" t="s">
        <v>133</v>
      </c>
      <c r="C28" s="51">
        <v>8151</v>
      </c>
      <c r="D28" s="51">
        <v>11854</v>
      </c>
      <c r="E28" s="51">
        <v>12358</v>
      </c>
      <c r="F28" s="10">
        <f t="shared" si="0"/>
        <v>1.5161329898172002</v>
      </c>
      <c r="G28" s="10">
        <f t="shared" si="1"/>
        <v>1.0425172937405096</v>
      </c>
    </row>
    <row r="29" spans="1:7" ht="96" x14ac:dyDescent="0.2">
      <c r="A29" s="9">
        <v>1110502505</v>
      </c>
      <c r="B29" s="13" t="s">
        <v>87</v>
      </c>
      <c r="C29" s="51">
        <v>909</v>
      </c>
      <c r="D29" s="56">
        <v>903</v>
      </c>
      <c r="E29" s="50">
        <v>974.1</v>
      </c>
      <c r="F29" s="10">
        <f t="shared" si="0"/>
        <v>1.0716171617161716</v>
      </c>
      <c r="G29" s="10">
        <f t="shared" si="1"/>
        <v>1.0787375415282392</v>
      </c>
    </row>
    <row r="30" spans="1:7" ht="84" hidden="1" x14ac:dyDescent="0.2">
      <c r="A30" s="9">
        <v>1110503505</v>
      </c>
      <c r="B30" s="13" t="s">
        <v>56</v>
      </c>
      <c r="C30" s="51"/>
      <c r="D30" s="56"/>
      <c r="E30" s="50"/>
      <c r="F30" s="8" t="e">
        <f t="shared" si="0"/>
        <v>#DIV/0!</v>
      </c>
      <c r="G30" s="8" t="e">
        <f t="shared" si="1"/>
        <v>#DIV/0!</v>
      </c>
    </row>
    <row r="31" spans="1:7" ht="48" x14ac:dyDescent="0.2">
      <c r="A31" s="9">
        <v>1110507505</v>
      </c>
      <c r="B31" s="13" t="s">
        <v>57</v>
      </c>
      <c r="C31" s="53">
        <v>700</v>
      </c>
      <c r="D31" s="49">
        <v>949</v>
      </c>
      <c r="E31" s="50">
        <v>961</v>
      </c>
      <c r="F31" s="10">
        <f t="shared" si="0"/>
        <v>1.3728571428571428</v>
      </c>
      <c r="G31" s="10">
        <f t="shared" si="1"/>
        <v>1.0126448893572182</v>
      </c>
    </row>
    <row r="32" spans="1:7" ht="72" x14ac:dyDescent="0.2">
      <c r="A32" s="9">
        <v>1110701505</v>
      </c>
      <c r="B32" s="13" t="s">
        <v>88</v>
      </c>
      <c r="C32" s="53"/>
      <c r="D32" s="49">
        <v>247</v>
      </c>
      <c r="E32" s="50">
        <v>399.6</v>
      </c>
      <c r="F32" s="10"/>
      <c r="G32" s="10">
        <f t="shared" si="1"/>
        <v>1.6178137651821862</v>
      </c>
    </row>
    <row r="33" spans="1:7" ht="60" x14ac:dyDescent="0.2">
      <c r="A33" s="9">
        <v>1110904505</v>
      </c>
      <c r="B33" s="13" t="s">
        <v>89</v>
      </c>
      <c r="C33" s="51">
        <v>147</v>
      </c>
      <c r="D33" s="56">
        <v>133.30000000000001</v>
      </c>
      <c r="E33" s="50">
        <v>138.9</v>
      </c>
      <c r="F33" s="10">
        <f t="shared" si="0"/>
        <v>0.94489795918367347</v>
      </c>
      <c r="G33" s="10">
        <f t="shared" si="1"/>
        <v>1.0420105026256563</v>
      </c>
    </row>
    <row r="34" spans="1:7" ht="36" x14ac:dyDescent="0.2">
      <c r="A34" s="6">
        <v>1120000000</v>
      </c>
      <c r="B34" s="12" t="s">
        <v>14</v>
      </c>
      <c r="C34" s="52">
        <f>C35+C36+C37+C38+C39</f>
        <v>1157</v>
      </c>
      <c r="D34" s="52">
        <f>D35+D36+D37+D38+D39</f>
        <v>505.9</v>
      </c>
      <c r="E34" s="52">
        <f>E35+E36+E37+E38+E39</f>
        <v>507.4</v>
      </c>
      <c r="F34" s="8">
        <f t="shared" si="0"/>
        <v>0.43854796888504749</v>
      </c>
      <c r="G34" s="8">
        <f t="shared" si="1"/>
        <v>1.0029650128483889</v>
      </c>
    </row>
    <row r="35" spans="1:7" ht="36" x14ac:dyDescent="0.2">
      <c r="A35" s="9">
        <v>1120101001</v>
      </c>
      <c r="B35" s="13" t="s">
        <v>58</v>
      </c>
      <c r="C35" s="51">
        <v>330</v>
      </c>
      <c r="D35" s="56">
        <v>159.69999999999999</v>
      </c>
      <c r="E35" s="50">
        <v>159.80000000000001</v>
      </c>
      <c r="F35" s="10">
        <f t="shared" si="0"/>
        <v>0.48424242424242425</v>
      </c>
      <c r="G35" s="10">
        <f t="shared" si="1"/>
        <v>1.0006261740763933</v>
      </c>
    </row>
    <row r="36" spans="1:7" ht="36" x14ac:dyDescent="0.2">
      <c r="A36" s="9">
        <v>1120102001</v>
      </c>
      <c r="B36" s="13" t="s">
        <v>15</v>
      </c>
      <c r="C36" s="51">
        <v>2</v>
      </c>
      <c r="D36" s="56"/>
      <c r="E36" s="50"/>
      <c r="F36" s="10"/>
      <c r="G36" s="10"/>
    </row>
    <row r="37" spans="1:7" ht="24" x14ac:dyDescent="0.2">
      <c r="A37" s="9">
        <v>1120103001</v>
      </c>
      <c r="B37" s="13" t="s">
        <v>16</v>
      </c>
      <c r="C37" s="51">
        <v>115</v>
      </c>
      <c r="D37" s="56">
        <v>20</v>
      </c>
      <c r="E37" s="50">
        <v>21.3</v>
      </c>
      <c r="F37" s="10">
        <f t="shared" si="0"/>
        <v>0.18521739130434783</v>
      </c>
      <c r="G37" s="10">
        <f t="shared" si="1"/>
        <v>1.0649999999999999</v>
      </c>
    </row>
    <row r="38" spans="1:7" ht="24" x14ac:dyDescent="0.2">
      <c r="A38" s="9">
        <v>1120104001</v>
      </c>
      <c r="B38" s="13" t="s">
        <v>17</v>
      </c>
      <c r="C38" s="51">
        <v>350</v>
      </c>
      <c r="D38" s="56">
        <v>241.6</v>
      </c>
      <c r="E38" s="50">
        <v>241.7</v>
      </c>
      <c r="F38" s="10">
        <f t="shared" si="0"/>
        <v>0.6905714285714285</v>
      </c>
      <c r="G38" s="10">
        <f t="shared" si="1"/>
        <v>1.0004139072847682</v>
      </c>
    </row>
    <row r="39" spans="1:7" ht="62.25" customHeight="1" x14ac:dyDescent="0.2">
      <c r="A39" s="9">
        <v>1120107001</v>
      </c>
      <c r="B39" s="13" t="s">
        <v>59</v>
      </c>
      <c r="C39" s="51">
        <v>360</v>
      </c>
      <c r="D39" s="56">
        <v>84.6</v>
      </c>
      <c r="E39" s="50">
        <v>84.6</v>
      </c>
      <c r="F39" s="10">
        <f t="shared" si="0"/>
        <v>0.23499999999999999</v>
      </c>
      <c r="G39" s="10">
        <f t="shared" si="1"/>
        <v>1</v>
      </c>
    </row>
    <row r="40" spans="1:7" ht="48" x14ac:dyDescent="0.2">
      <c r="A40" s="6">
        <v>1130000000</v>
      </c>
      <c r="B40" s="11" t="s">
        <v>18</v>
      </c>
      <c r="C40" s="52">
        <f>C41+C42+C43</f>
        <v>1776</v>
      </c>
      <c r="D40" s="57">
        <f>D41+D43+D42</f>
        <v>1743</v>
      </c>
      <c r="E40" s="57">
        <f>E41+E43+E42</f>
        <v>1774.1</v>
      </c>
      <c r="F40" s="8">
        <f t="shared" si="0"/>
        <v>0.99893018018018009</v>
      </c>
      <c r="G40" s="8">
        <f t="shared" si="1"/>
        <v>1.0178427997705106</v>
      </c>
    </row>
    <row r="41" spans="1:7" ht="43.5" customHeight="1" x14ac:dyDescent="0.2">
      <c r="A41" s="9">
        <v>1130199505</v>
      </c>
      <c r="B41" s="13" t="s">
        <v>60</v>
      </c>
      <c r="C41" s="48">
        <v>1386</v>
      </c>
      <c r="D41" s="56">
        <v>809</v>
      </c>
      <c r="E41" s="50">
        <v>809.5</v>
      </c>
      <c r="F41" s="10">
        <f t="shared" si="0"/>
        <v>0.58405483405483405</v>
      </c>
      <c r="G41" s="10">
        <f t="shared" si="1"/>
        <v>1.0006180469715698</v>
      </c>
    </row>
    <row r="42" spans="1:7" ht="48" x14ac:dyDescent="0.2">
      <c r="A42" s="9">
        <v>1130206505</v>
      </c>
      <c r="B42" s="13" t="s">
        <v>19</v>
      </c>
      <c r="C42" s="51">
        <v>250</v>
      </c>
      <c r="D42" s="56">
        <v>234</v>
      </c>
      <c r="E42" s="50">
        <v>233.8</v>
      </c>
      <c r="F42" s="10">
        <f t="shared" si="0"/>
        <v>0.93520000000000003</v>
      </c>
      <c r="G42" s="10">
        <f t="shared" si="1"/>
        <v>0.99914529914529915</v>
      </c>
    </row>
    <row r="43" spans="1:7" ht="36" x14ac:dyDescent="0.2">
      <c r="A43" s="9">
        <v>1130299505</v>
      </c>
      <c r="B43" s="13" t="s">
        <v>20</v>
      </c>
      <c r="C43" s="48">
        <v>140</v>
      </c>
      <c r="D43" s="56">
        <v>700</v>
      </c>
      <c r="E43" s="50">
        <v>730.8</v>
      </c>
      <c r="F43" s="10">
        <f t="shared" si="0"/>
        <v>5.22</v>
      </c>
      <c r="G43" s="10">
        <f t="shared" si="1"/>
        <v>1.044</v>
      </c>
    </row>
    <row r="44" spans="1:7" ht="36" x14ac:dyDescent="0.2">
      <c r="A44" s="6">
        <v>1140000000</v>
      </c>
      <c r="B44" s="11" t="s">
        <v>21</v>
      </c>
      <c r="C44" s="52">
        <f>C45+C46+C48+C47</f>
        <v>2055</v>
      </c>
      <c r="D44" s="52">
        <f>D45+D46+D48+D47</f>
        <v>3328.1000000000004</v>
      </c>
      <c r="E44" s="52">
        <f>E45+E46+E48+E47</f>
        <v>2378</v>
      </c>
      <c r="F44" s="8">
        <f t="shared" si="0"/>
        <v>1.1571776155717761</v>
      </c>
      <c r="G44" s="8">
        <f t="shared" si="1"/>
        <v>0.71452179922478287</v>
      </c>
    </row>
    <row r="45" spans="1:7" ht="36" hidden="1" x14ac:dyDescent="0.2">
      <c r="A45" s="9">
        <v>1140105005</v>
      </c>
      <c r="B45" s="13" t="s">
        <v>90</v>
      </c>
      <c r="C45" s="51"/>
      <c r="D45" s="56"/>
      <c r="E45" s="50"/>
      <c r="F45" s="8" t="e">
        <f t="shared" si="0"/>
        <v>#DIV/0!</v>
      </c>
      <c r="G45" s="8" t="e">
        <f t="shared" si="1"/>
        <v>#DIV/0!</v>
      </c>
    </row>
    <row r="46" spans="1:7" ht="60" x14ac:dyDescent="0.2">
      <c r="A46" s="9">
        <v>1140205305</v>
      </c>
      <c r="B46" s="13" t="s">
        <v>61</v>
      </c>
      <c r="C46" s="53">
        <v>500</v>
      </c>
      <c r="D46" s="49">
        <v>599.70000000000005</v>
      </c>
      <c r="E46" s="50">
        <v>599.79999999999995</v>
      </c>
      <c r="F46" s="10">
        <f t="shared" si="0"/>
        <v>1.1996</v>
      </c>
      <c r="G46" s="10">
        <f t="shared" si="1"/>
        <v>1.0001667500416873</v>
      </c>
    </row>
    <row r="47" spans="1:7" ht="84" x14ac:dyDescent="0.2">
      <c r="A47" s="9">
        <v>1140601305</v>
      </c>
      <c r="B47" s="13" t="s">
        <v>134</v>
      </c>
      <c r="C47" s="53">
        <v>1555</v>
      </c>
      <c r="D47" s="49">
        <v>1495.4</v>
      </c>
      <c r="E47" s="50">
        <v>1523.2</v>
      </c>
      <c r="F47" s="10">
        <f t="shared" si="0"/>
        <v>0.97954983922829586</v>
      </c>
      <c r="G47" s="10">
        <f t="shared" si="1"/>
        <v>1.0185903437207435</v>
      </c>
    </row>
    <row r="48" spans="1:7" ht="72" x14ac:dyDescent="0.2">
      <c r="A48" s="9">
        <v>1140602505</v>
      </c>
      <c r="B48" s="13" t="s">
        <v>91</v>
      </c>
      <c r="C48" s="53"/>
      <c r="D48" s="49">
        <v>1233</v>
      </c>
      <c r="E48" s="50">
        <v>255</v>
      </c>
      <c r="F48" s="10"/>
      <c r="G48" s="10">
        <f t="shared" si="1"/>
        <v>0.20681265206812652</v>
      </c>
    </row>
    <row r="49" spans="1:7" ht="24" x14ac:dyDescent="0.2">
      <c r="A49" s="6">
        <v>1160000000</v>
      </c>
      <c r="B49" s="11" t="s">
        <v>22</v>
      </c>
      <c r="C49" s="52">
        <f>C51+C53+C55+C57+C58+C60+C62+C63+C64+C61+C59</f>
        <v>450</v>
      </c>
      <c r="D49" s="52">
        <f>D51+D53+D55+D57+D58+D60+D62+D63+D64+D61+D59</f>
        <v>377.3</v>
      </c>
      <c r="E49" s="52">
        <f>E51+E53+E55+E57+E58+E60+E62+E63+E64+E61+E59+E54+E56</f>
        <v>440.4</v>
      </c>
      <c r="F49" s="8">
        <f t="shared" si="0"/>
        <v>0.97866666666666657</v>
      </c>
      <c r="G49" s="8">
        <f t="shared" si="1"/>
        <v>1.1672409223429632</v>
      </c>
    </row>
    <row r="50" spans="1:7" ht="36" hidden="1" x14ac:dyDescent="0.2">
      <c r="A50" s="9">
        <v>1160303001</v>
      </c>
      <c r="B50" s="13" t="s">
        <v>23</v>
      </c>
      <c r="C50" s="51"/>
      <c r="D50" s="51"/>
      <c r="E50" s="51"/>
      <c r="F50" s="8" t="e">
        <f t="shared" si="0"/>
        <v>#DIV/0!</v>
      </c>
      <c r="G50" s="8" t="e">
        <f t="shared" si="1"/>
        <v>#DIV/0!</v>
      </c>
    </row>
    <row r="51" spans="1:7" ht="84" hidden="1" x14ac:dyDescent="0.2">
      <c r="A51" s="9">
        <v>1160600001</v>
      </c>
      <c r="B51" s="13" t="s">
        <v>24</v>
      </c>
      <c r="C51" s="51"/>
      <c r="D51" s="56"/>
      <c r="E51" s="56"/>
      <c r="F51" s="8" t="e">
        <f t="shared" si="0"/>
        <v>#DIV/0!</v>
      </c>
      <c r="G51" s="8" t="e">
        <f t="shared" si="1"/>
        <v>#DIV/0!</v>
      </c>
    </row>
    <row r="52" spans="1:7" ht="84" hidden="1" x14ac:dyDescent="0.2">
      <c r="A52" s="9">
        <v>1160801001</v>
      </c>
      <c r="B52" s="13" t="s">
        <v>25</v>
      </c>
      <c r="C52" s="51"/>
      <c r="D52" s="56"/>
      <c r="E52" s="56"/>
      <c r="F52" s="8" t="e">
        <f t="shared" si="0"/>
        <v>#DIV/0!</v>
      </c>
      <c r="G52" s="8" t="e">
        <f t="shared" si="1"/>
        <v>#DIV/0!</v>
      </c>
    </row>
    <row r="53" spans="1:7" ht="84" hidden="1" x14ac:dyDescent="0.2">
      <c r="A53" s="9">
        <v>1160801001</v>
      </c>
      <c r="B53" s="13" t="s">
        <v>25</v>
      </c>
      <c r="C53" s="51"/>
      <c r="D53" s="56"/>
      <c r="E53" s="56"/>
      <c r="F53" s="8" t="e">
        <f t="shared" si="0"/>
        <v>#DIV/0!</v>
      </c>
      <c r="G53" s="8" t="e">
        <f t="shared" si="1"/>
        <v>#DIV/0!</v>
      </c>
    </row>
    <row r="54" spans="1:7" ht="96" hidden="1" x14ac:dyDescent="0.2">
      <c r="A54" s="9">
        <v>1160301001</v>
      </c>
      <c r="B54" s="68" t="s">
        <v>122</v>
      </c>
      <c r="C54" s="51"/>
      <c r="D54" s="56"/>
      <c r="E54" s="56"/>
      <c r="F54" s="8" t="e">
        <f t="shared" si="0"/>
        <v>#DIV/0!</v>
      </c>
      <c r="G54" s="8" t="e">
        <f t="shared" si="1"/>
        <v>#DIV/0!</v>
      </c>
    </row>
    <row r="55" spans="1:7" ht="48" hidden="1" x14ac:dyDescent="0.2">
      <c r="A55" s="9">
        <v>1161805005</v>
      </c>
      <c r="B55" s="68" t="s">
        <v>26</v>
      </c>
      <c r="C55" s="51"/>
      <c r="D55" s="56"/>
      <c r="E55" s="56"/>
      <c r="F55" s="8" t="e">
        <f t="shared" si="0"/>
        <v>#DIV/0!</v>
      </c>
      <c r="G55" s="8" t="e">
        <f t="shared" si="1"/>
        <v>#DIV/0!</v>
      </c>
    </row>
    <row r="56" spans="1:7" ht="48" x14ac:dyDescent="0.2">
      <c r="A56" s="9">
        <v>1161805005</v>
      </c>
      <c r="B56" s="68" t="s">
        <v>135</v>
      </c>
      <c r="C56" s="51"/>
      <c r="D56" s="56"/>
      <c r="E56" s="56"/>
      <c r="F56" s="10"/>
      <c r="G56" s="10"/>
    </row>
    <row r="57" spans="1:7" ht="48" x14ac:dyDescent="0.2">
      <c r="A57" s="9">
        <v>1162105005</v>
      </c>
      <c r="B57" s="68" t="s">
        <v>92</v>
      </c>
      <c r="C57" s="58">
        <v>38</v>
      </c>
      <c r="D57" s="56">
        <v>20</v>
      </c>
      <c r="E57" s="50">
        <v>20</v>
      </c>
      <c r="F57" s="10">
        <f t="shared" si="0"/>
        <v>0.52631578947368418</v>
      </c>
      <c r="G57" s="10">
        <f t="shared" si="1"/>
        <v>1</v>
      </c>
    </row>
    <row r="58" spans="1:7" ht="36" hidden="1" x14ac:dyDescent="0.2">
      <c r="A58" s="9">
        <v>1162506001</v>
      </c>
      <c r="B58" s="68" t="s">
        <v>27</v>
      </c>
      <c r="C58" s="58"/>
      <c r="D58" s="63"/>
      <c r="E58" s="50"/>
      <c r="F58" s="10" t="e">
        <f t="shared" si="0"/>
        <v>#DIV/0!</v>
      </c>
      <c r="G58" s="10" t="e">
        <f t="shared" si="1"/>
        <v>#DIV/0!</v>
      </c>
    </row>
    <row r="59" spans="1:7" ht="24" x14ac:dyDescent="0.2">
      <c r="A59" s="9">
        <v>1162508505</v>
      </c>
      <c r="B59" s="68" t="s">
        <v>47</v>
      </c>
      <c r="C59" s="58">
        <v>17</v>
      </c>
      <c r="D59" s="56">
        <v>10</v>
      </c>
      <c r="E59" s="50">
        <v>10</v>
      </c>
      <c r="F59" s="10">
        <f t="shared" si="0"/>
        <v>0.58823529411764708</v>
      </c>
      <c r="G59" s="10">
        <f t="shared" si="1"/>
        <v>1</v>
      </c>
    </row>
    <row r="60" spans="1:7" ht="84" x14ac:dyDescent="0.2">
      <c r="A60" s="9">
        <v>1163305005</v>
      </c>
      <c r="B60" s="68" t="s">
        <v>62</v>
      </c>
      <c r="C60" s="53">
        <v>98</v>
      </c>
      <c r="D60" s="49">
        <v>25</v>
      </c>
      <c r="E60" s="50">
        <v>26.4</v>
      </c>
      <c r="F60" s="10">
        <f t="shared" si="0"/>
        <v>0.26938775510204083</v>
      </c>
      <c r="G60" s="10">
        <f t="shared" si="1"/>
        <v>1.056</v>
      </c>
    </row>
    <row r="61" spans="1:7" ht="48" x14ac:dyDescent="0.2">
      <c r="A61" s="9">
        <v>1163503005</v>
      </c>
      <c r="B61" s="68" t="s">
        <v>28</v>
      </c>
      <c r="C61" s="53">
        <v>136</v>
      </c>
      <c r="D61" s="49">
        <v>40</v>
      </c>
      <c r="E61" s="50">
        <v>40</v>
      </c>
      <c r="F61" s="10">
        <f t="shared" si="0"/>
        <v>0.29411764705882354</v>
      </c>
      <c r="G61" s="10">
        <f t="shared" si="1"/>
        <v>1</v>
      </c>
    </row>
    <row r="62" spans="1:7" ht="60" hidden="1" x14ac:dyDescent="0.2">
      <c r="A62" s="9">
        <v>1164205005</v>
      </c>
      <c r="B62" s="39" t="s">
        <v>29</v>
      </c>
      <c r="C62" s="53"/>
      <c r="D62" s="49"/>
      <c r="E62" s="50"/>
      <c r="F62" s="10" t="e">
        <f t="shared" si="0"/>
        <v>#DIV/0!</v>
      </c>
      <c r="G62" s="10" t="e">
        <f t="shared" si="1"/>
        <v>#DIV/0!</v>
      </c>
    </row>
    <row r="63" spans="1:7" ht="72" x14ac:dyDescent="0.2">
      <c r="A63" s="9">
        <v>1164300001</v>
      </c>
      <c r="B63" s="13" t="s">
        <v>30</v>
      </c>
      <c r="C63" s="53"/>
      <c r="D63" s="49">
        <v>2</v>
      </c>
      <c r="E63" s="50">
        <v>2</v>
      </c>
      <c r="F63" s="10"/>
      <c r="G63" s="10">
        <f t="shared" si="1"/>
        <v>1</v>
      </c>
    </row>
    <row r="64" spans="1:7" ht="48" x14ac:dyDescent="0.2">
      <c r="A64" s="9">
        <v>1169005005</v>
      </c>
      <c r="B64" s="13" t="s">
        <v>119</v>
      </c>
      <c r="C64" s="53">
        <v>161</v>
      </c>
      <c r="D64" s="49">
        <v>280.3</v>
      </c>
      <c r="E64" s="50">
        <v>342</v>
      </c>
      <c r="F64" s="10">
        <f t="shared" si="0"/>
        <v>2.1242236024844718</v>
      </c>
      <c r="G64" s="10">
        <f t="shared" si="1"/>
        <v>1.2201212986086336</v>
      </c>
    </row>
    <row r="65" spans="1:7" ht="26.25" customHeight="1" x14ac:dyDescent="0.2">
      <c r="A65" s="6">
        <v>1170000000</v>
      </c>
      <c r="B65" s="11" t="s">
        <v>31</v>
      </c>
      <c r="C65" s="47">
        <f>C66+C67</f>
        <v>0</v>
      </c>
      <c r="D65" s="59">
        <f>D66</f>
        <v>0</v>
      </c>
      <c r="E65" s="60">
        <f>E66</f>
        <v>0</v>
      </c>
      <c r="F65" s="60"/>
      <c r="G65" s="60"/>
    </row>
    <row r="66" spans="1:7" ht="36" x14ac:dyDescent="0.2">
      <c r="A66" s="9">
        <v>1170105005</v>
      </c>
      <c r="B66" s="13" t="s">
        <v>63</v>
      </c>
      <c r="C66" s="53"/>
      <c r="D66" s="49"/>
      <c r="E66" s="50"/>
      <c r="F66" s="8"/>
      <c r="G66" s="8"/>
    </row>
    <row r="67" spans="1:7" hidden="1" x14ac:dyDescent="0.2">
      <c r="A67" s="9">
        <v>1170505005</v>
      </c>
      <c r="B67" s="38" t="s">
        <v>32</v>
      </c>
      <c r="C67" s="53"/>
      <c r="D67" s="49"/>
      <c r="E67" s="50"/>
      <c r="F67" s="8" t="e">
        <f t="shared" si="0"/>
        <v>#DIV/0!</v>
      </c>
      <c r="G67" s="8" t="e">
        <f t="shared" si="1"/>
        <v>#DIV/0!</v>
      </c>
    </row>
    <row r="68" spans="1:7" x14ac:dyDescent="0.2">
      <c r="A68" s="9"/>
      <c r="B68" s="14" t="s">
        <v>33</v>
      </c>
      <c r="C68" s="64">
        <f>C65+C49+C44+C40+C34+C27+C24+C18+C13+C8</f>
        <v>157388</v>
      </c>
      <c r="D68" s="64">
        <f>D65+D49+D44+D40+D34+D27+D24+D18+D13+D8+D22</f>
        <v>169399</v>
      </c>
      <c r="E68" s="64">
        <f>E65+E49+E44+E40+E34+E27+E24+E18+E13+E8+E22</f>
        <v>170689.59999999998</v>
      </c>
      <c r="F68" s="8">
        <f t="shared" si="0"/>
        <v>1.0845147025186164</v>
      </c>
      <c r="G68" s="8">
        <f t="shared" si="1"/>
        <v>1.00761869904781</v>
      </c>
    </row>
    <row r="69" spans="1:7" ht="24.75" x14ac:dyDescent="0.25">
      <c r="A69" s="6"/>
      <c r="B69" s="15" t="s">
        <v>70</v>
      </c>
      <c r="C69" s="62">
        <f>C70+C98+C99+C100</f>
        <v>491343.6</v>
      </c>
      <c r="D69" s="62">
        <f>D70+D98+D99+D100</f>
        <v>674285.8</v>
      </c>
      <c r="E69" s="62">
        <f>E70+E98+E99+E100</f>
        <v>656649.39999999991</v>
      </c>
      <c r="F69" s="8">
        <f t="shared" si="0"/>
        <v>1.3364362535708207</v>
      </c>
      <c r="G69" s="8">
        <f t="shared" si="1"/>
        <v>0.97384432535877197</v>
      </c>
    </row>
    <row r="70" spans="1:7" ht="36" x14ac:dyDescent="0.2">
      <c r="A70" s="6" t="s">
        <v>34</v>
      </c>
      <c r="B70" s="16" t="s">
        <v>71</v>
      </c>
      <c r="C70" s="61">
        <f>C71+C75+C83+C98+C99+C100+C92</f>
        <v>491343.6</v>
      </c>
      <c r="D70" s="61">
        <f>D71+D75+D83+D92</f>
        <v>663499.60000000009</v>
      </c>
      <c r="E70" s="61">
        <f>E71+E75+E83+E92</f>
        <v>650549.9</v>
      </c>
      <c r="F70" s="8">
        <f t="shared" si="0"/>
        <v>1.3240223338616806</v>
      </c>
      <c r="G70" s="8">
        <f t="shared" si="1"/>
        <v>0.98048273126313856</v>
      </c>
    </row>
    <row r="71" spans="1:7" ht="24" x14ac:dyDescent="0.2">
      <c r="A71" s="6" t="s">
        <v>74</v>
      </c>
      <c r="B71" s="16" t="s">
        <v>35</v>
      </c>
      <c r="C71" s="61">
        <f>C72+C74+C73</f>
        <v>130671</v>
      </c>
      <c r="D71" s="61">
        <f>D72+D74+D73</f>
        <v>148131.80000000002</v>
      </c>
      <c r="E71" s="61">
        <f>E72+E74+E73</f>
        <v>148131.80000000002</v>
      </c>
      <c r="F71" s="8">
        <f t="shared" si="0"/>
        <v>1.1336241400157649</v>
      </c>
      <c r="G71" s="8">
        <f t="shared" si="1"/>
        <v>1</v>
      </c>
    </row>
    <row r="72" spans="1:7" ht="36" x14ac:dyDescent="0.2">
      <c r="A72" s="9" t="s">
        <v>73</v>
      </c>
      <c r="B72" s="18" t="s">
        <v>120</v>
      </c>
      <c r="C72" s="51">
        <v>129423</v>
      </c>
      <c r="D72" s="56">
        <f>129423-72.4</f>
        <v>129350.6</v>
      </c>
      <c r="E72" s="50">
        <v>129350.6</v>
      </c>
      <c r="F72" s="10">
        <f t="shared" si="0"/>
        <v>0.99944059402115548</v>
      </c>
      <c r="G72" s="10">
        <f t="shared" si="1"/>
        <v>1</v>
      </c>
    </row>
    <row r="73" spans="1:7" ht="48" x14ac:dyDescent="0.2">
      <c r="A73" s="9">
        <v>2021500205</v>
      </c>
      <c r="B73" s="18" t="s">
        <v>126</v>
      </c>
      <c r="C73" s="51"/>
      <c r="D73" s="56">
        <v>17533.2</v>
      </c>
      <c r="E73" s="50">
        <v>17533.2</v>
      </c>
      <c r="F73" s="8"/>
      <c r="G73" s="10">
        <f t="shared" si="1"/>
        <v>1</v>
      </c>
    </row>
    <row r="74" spans="1:7" ht="24" x14ac:dyDescent="0.2">
      <c r="A74" s="9" t="s">
        <v>72</v>
      </c>
      <c r="B74" s="18" t="s">
        <v>36</v>
      </c>
      <c r="C74" s="51">
        <v>1248</v>
      </c>
      <c r="D74" s="56">
        <v>1248</v>
      </c>
      <c r="E74" s="50">
        <v>1248</v>
      </c>
      <c r="F74" s="10">
        <f t="shared" ref="F74:F103" si="2">E74/C74</f>
        <v>1</v>
      </c>
      <c r="G74" s="10">
        <f t="shared" ref="G74:G103" si="3">E74/D74</f>
        <v>1</v>
      </c>
    </row>
    <row r="75" spans="1:7" ht="60" x14ac:dyDescent="0.2">
      <c r="A75" s="6" t="s">
        <v>75</v>
      </c>
      <c r="B75" s="17" t="s">
        <v>64</v>
      </c>
      <c r="C75" s="52">
        <f>C77+C78+C79+C82</f>
        <v>0</v>
      </c>
      <c r="D75" s="52">
        <f>D77+D78+D79+D82+D81+D80</f>
        <v>141144.90000000002</v>
      </c>
      <c r="E75" s="52">
        <f>E77+E78+E79+E82+E81+E80</f>
        <v>137161.60000000001</v>
      </c>
      <c r="F75" s="8"/>
      <c r="G75" s="8">
        <f t="shared" si="3"/>
        <v>0.97177864733334318</v>
      </c>
    </row>
    <row r="76" spans="1:7" ht="36" hidden="1" x14ac:dyDescent="0.2">
      <c r="A76" s="9" t="s">
        <v>93</v>
      </c>
      <c r="B76" s="18" t="s">
        <v>94</v>
      </c>
      <c r="C76" s="52"/>
      <c r="D76" s="51"/>
      <c r="E76" s="51"/>
      <c r="F76" s="8" t="e">
        <f t="shared" si="2"/>
        <v>#DIV/0!</v>
      </c>
      <c r="G76" s="8" t="e">
        <f t="shared" si="3"/>
        <v>#DIV/0!</v>
      </c>
    </row>
    <row r="77" spans="1:7" ht="48" x14ac:dyDescent="0.2">
      <c r="A77" s="9" t="s">
        <v>99</v>
      </c>
      <c r="B77" s="18" t="s">
        <v>37</v>
      </c>
      <c r="C77" s="51"/>
      <c r="D77" s="51">
        <v>112926.5</v>
      </c>
      <c r="E77" s="56">
        <v>110552.2</v>
      </c>
      <c r="F77" s="8"/>
      <c r="G77" s="10">
        <f t="shared" si="3"/>
        <v>0.97897481990498247</v>
      </c>
    </row>
    <row r="78" spans="1:7" ht="96" x14ac:dyDescent="0.2">
      <c r="A78" s="9" t="s">
        <v>100</v>
      </c>
      <c r="B78" s="18" t="s">
        <v>95</v>
      </c>
      <c r="C78" s="51"/>
      <c r="D78" s="56">
        <v>3303.1</v>
      </c>
      <c r="E78" s="50">
        <v>3000.6</v>
      </c>
      <c r="F78" s="8"/>
      <c r="G78" s="10">
        <f t="shared" si="3"/>
        <v>0.90841936362810694</v>
      </c>
    </row>
    <row r="79" spans="1:7" ht="48" x14ac:dyDescent="0.2">
      <c r="A79" s="9" t="s">
        <v>101</v>
      </c>
      <c r="B79" s="18" t="s">
        <v>103</v>
      </c>
      <c r="C79" s="51"/>
      <c r="D79" s="56">
        <v>2463</v>
      </c>
      <c r="E79" s="50">
        <v>2463</v>
      </c>
      <c r="F79" s="8"/>
      <c r="G79" s="10">
        <f t="shared" si="3"/>
        <v>1</v>
      </c>
    </row>
    <row r="80" spans="1:7" ht="72" x14ac:dyDescent="0.2">
      <c r="A80" s="9">
        <v>2022509705</v>
      </c>
      <c r="B80" s="18" t="s">
        <v>127</v>
      </c>
      <c r="C80" s="51"/>
      <c r="D80" s="56">
        <v>837.6</v>
      </c>
      <c r="E80" s="50">
        <v>837.6</v>
      </c>
      <c r="F80" s="8"/>
      <c r="G80" s="10">
        <f t="shared" si="3"/>
        <v>1</v>
      </c>
    </row>
    <row r="81" spans="1:7" ht="84" x14ac:dyDescent="0.2">
      <c r="A81" s="9" t="s">
        <v>123</v>
      </c>
      <c r="B81" s="18" t="s">
        <v>124</v>
      </c>
      <c r="C81" s="51"/>
      <c r="D81" s="56">
        <v>1386.2</v>
      </c>
      <c r="E81" s="50">
        <v>1386.2</v>
      </c>
      <c r="F81" s="8"/>
      <c r="G81" s="10">
        <f t="shared" si="3"/>
        <v>1</v>
      </c>
    </row>
    <row r="82" spans="1:7" ht="27" customHeight="1" x14ac:dyDescent="0.2">
      <c r="A82" s="9" t="s">
        <v>76</v>
      </c>
      <c r="B82" s="18" t="s">
        <v>102</v>
      </c>
      <c r="C82" s="51"/>
      <c r="D82" s="56">
        <v>20228.5</v>
      </c>
      <c r="E82" s="50">
        <v>18922</v>
      </c>
      <c r="F82" s="8"/>
      <c r="G82" s="10">
        <f t="shared" si="3"/>
        <v>0.93541290753145312</v>
      </c>
    </row>
    <row r="83" spans="1:7" ht="36" x14ac:dyDescent="0.2">
      <c r="A83" s="6" t="s">
        <v>77</v>
      </c>
      <c r="B83" s="17" t="s">
        <v>38</v>
      </c>
      <c r="C83" s="52">
        <f>C84+C85+C86+C87+C88+C90+C91</f>
        <v>338526.6</v>
      </c>
      <c r="D83" s="52">
        <f>D84+D85+D86+D87+D88+D90+D91+D89</f>
        <v>350334.39999999997</v>
      </c>
      <c r="E83" s="52">
        <f>E84+E85+E86+E87+E88+E90+E91+E89</f>
        <v>342602.1</v>
      </c>
      <c r="F83" s="8">
        <f t="shared" si="2"/>
        <v>1.0120389357882069</v>
      </c>
      <c r="G83" s="8">
        <f t="shared" si="3"/>
        <v>0.97792880173913843</v>
      </c>
    </row>
    <row r="84" spans="1:7" ht="60" x14ac:dyDescent="0.2">
      <c r="A84" s="9" t="s">
        <v>104</v>
      </c>
      <c r="B84" s="18" t="s">
        <v>66</v>
      </c>
      <c r="C84" s="53">
        <v>27820.5</v>
      </c>
      <c r="D84" s="49">
        <v>23520.5</v>
      </c>
      <c r="E84" s="50">
        <v>22736.799999999999</v>
      </c>
      <c r="F84" s="10">
        <f t="shared" si="2"/>
        <v>0.81726784205891334</v>
      </c>
      <c r="G84" s="10">
        <f t="shared" si="3"/>
        <v>0.96668013009927511</v>
      </c>
    </row>
    <row r="85" spans="1:7" ht="48" x14ac:dyDescent="0.2">
      <c r="A85" s="9" t="s">
        <v>105</v>
      </c>
      <c r="B85" s="18" t="s">
        <v>106</v>
      </c>
      <c r="C85" s="53">
        <v>290715.2</v>
      </c>
      <c r="D85" s="49">
        <v>306698.09999999998</v>
      </c>
      <c r="E85" s="50">
        <v>299753.5</v>
      </c>
      <c r="F85" s="10">
        <f t="shared" si="2"/>
        <v>1.0310898776534561</v>
      </c>
      <c r="G85" s="10">
        <f t="shared" si="3"/>
        <v>0.97735688613656235</v>
      </c>
    </row>
    <row r="86" spans="1:7" ht="72" x14ac:dyDescent="0.2">
      <c r="A86" s="9" t="s">
        <v>107</v>
      </c>
      <c r="B86" s="70" t="s">
        <v>121</v>
      </c>
      <c r="C86" s="58">
        <v>12053.6</v>
      </c>
      <c r="D86" s="49">
        <v>12398.3</v>
      </c>
      <c r="E86" s="50">
        <v>12394.3</v>
      </c>
      <c r="F86" s="10">
        <f t="shared" si="2"/>
        <v>1.0282654144819805</v>
      </c>
      <c r="G86" s="10">
        <f t="shared" si="3"/>
        <v>0.99967737512400889</v>
      </c>
    </row>
    <row r="87" spans="1:7" ht="96.75" customHeight="1" x14ac:dyDescent="0.2">
      <c r="A87" s="9" t="s">
        <v>108</v>
      </c>
      <c r="B87" s="13" t="s">
        <v>39</v>
      </c>
      <c r="C87" s="51">
        <v>4340</v>
      </c>
      <c r="D87" s="49">
        <v>4340</v>
      </c>
      <c r="E87" s="50">
        <v>4340</v>
      </c>
      <c r="F87" s="10">
        <f t="shared" si="2"/>
        <v>1</v>
      </c>
      <c r="G87" s="10">
        <f t="shared" si="3"/>
        <v>1</v>
      </c>
    </row>
    <row r="88" spans="1:7" ht="59.25" customHeight="1" x14ac:dyDescent="0.2">
      <c r="A88" s="9" t="s">
        <v>109</v>
      </c>
      <c r="B88" s="18" t="s">
        <v>65</v>
      </c>
      <c r="C88" s="51">
        <v>1140</v>
      </c>
      <c r="D88" s="56">
        <v>1140</v>
      </c>
      <c r="E88" s="50">
        <v>1140</v>
      </c>
      <c r="F88" s="10">
        <f t="shared" si="2"/>
        <v>1</v>
      </c>
      <c r="G88" s="10">
        <f t="shared" si="3"/>
        <v>1</v>
      </c>
    </row>
    <row r="89" spans="1:7" ht="99.75" hidden="1" customHeight="1" x14ac:dyDescent="0.2">
      <c r="A89" s="9" t="s">
        <v>128</v>
      </c>
      <c r="B89" s="18" t="s">
        <v>129</v>
      </c>
      <c r="C89" s="51"/>
      <c r="D89" s="56"/>
      <c r="E89" s="50"/>
      <c r="F89" s="10"/>
      <c r="G89" s="10" t="e">
        <f t="shared" si="3"/>
        <v>#DIV/0!</v>
      </c>
    </row>
    <row r="90" spans="1:7" ht="60" x14ac:dyDescent="0.2">
      <c r="A90" s="9" t="s">
        <v>110</v>
      </c>
      <c r="B90" s="18" t="s">
        <v>112</v>
      </c>
      <c r="C90" s="58">
        <v>408.8</v>
      </c>
      <c r="D90" s="56">
        <v>255.5</v>
      </c>
      <c r="E90" s="50">
        <v>255.5</v>
      </c>
      <c r="F90" s="10">
        <f t="shared" si="2"/>
        <v>0.625</v>
      </c>
      <c r="G90" s="10">
        <f t="shared" si="3"/>
        <v>1</v>
      </c>
    </row>
    <row r="91" spans="1:7" ht="48" x14ac:dyDescent="0.2">
      <c r="A91" s="9" t="s">
        <v>111</v>
      </c>
      <c r="B91" s="18" t="s">
        <v>113</v>
      </c>
      <c r="C91" s="58">
        <v>2048.5</v>
      </c>
      <c r="D91" s="56">
        <v>1982</v>
      </c>
      <c r="E91" s="50">
        <v>1982</v>
      </c>
      <c r="F91" s="10">
        <f t="shared" si="2"/>
        <v>0.9675372223578228</v>
      </c>
      <c r="G91" s="10">
        <f t="shared" si="3"/>
        <v>1</v>
      </c>
    </row>
    <row r="92" spans="1:7" ht="24" x14ac:dyDescent="0.2">
      <c r="A92" s="6" t="s">
        <v>114</v>
      </c>
      <c r="B92" s="17" t="s">
        <v>40</v>
      </c>
      <c r="C92" s="61">
        <f>C93+C96+C97+C94+C95</f>
        <v>22146</v>
      </c>
      <c r="D92" s="61">
        <f>D93+D96+D97+D94+D95</f>
        <v>23888.5</v>
      </c>
      <c r="E92" s="61">
        <f>E93+E96+E97+E94+E95</f>
        <v>22654.400000000001</v>
      </c>
      <c r="F92" s="8">
        <f t="shared" si="2"/>
        <v>1.0229567416237697</v>
      </c>
      <c r="G92" s="8">
        <f t="shared" si="3"/>
        <v>0.94833915900956534</v>
      </c>
    </row>
    <row r="93" spans="1:7" ht="99" customHeight="1" x14ac:dyDescent="0.2">
      <c r="A93" s="9" t="s">
        <v>78</v>
      </c>
      <c r="B93" s="18" t="s">
        <v>117</v>
      </c>
      <c r="C93" s="58">
        <v>5000</v>
      </c>
      <c r="D93" s="56">
        <v>5089</v>
      </c>
      <c r="E93" s="50">
        <v>3855</v>
      </c>
      <c r="F93" s="10">
        <f t="shared" si="2"/>
        <v>0.77100000000000002</v>
      </c>
      <c r="G93" s="10">
        <f t="shared" si="3"/>
        <v>0.75751621143643155</v>
      </c>
    </row>
    <row r="94" spans="1:7" ht="75.75" customHeight="1" x14ac:dyDescent="0.2">
      <c r="A94" s="9" t="s">
        <v>125</v>
      </c>
      <c r="B94" s="18" t="s">
        <v>131</v>
      </c>
      <c r="C94" s="58"/>
      <c r="D94" s="56">
        <v>51</v>
      </c>
      <c r="E94" s="50">
        <v>50.9</v>
      </c>
      <c r="F94" s="10"/>
      <c r="G94" s="10">
        <f t="shared" si="3"/>
        <v>0.99803921568627452</v>
      </c>
    </row>
    <row r="95" spans="1:7" ht="117.75" customHeight="1" x14ac:dyDescent="0.2">
      <c r="A95" s="9" t="s">
        <v>116</v>
      </c>
      <c r="B95" s="18" t="s">
        <v>132</v>
      </c>
      <c r="C95" s="58"/>
      <c r="D95" s="56">
        <v>57.8</v>
      </c>
      <c r="E95" s="50">
        <v>57.8</v>
      </c>
      <c r="F95" s="8"/>
      <c r="G95" s="10">
        <f t="shared" si="3"/>
        <v>1</v>
      </c>
    </row>
    <row r="96" spans="1:7" ht="84" x14ac:dyDescent="0.2">
      <c r="A96" s="9" t="s">
        <v>115</v>
      </c>
      <c r="B96" s="18" t="s">
        <v>118</v>
      </c>
      <c r="C96" s="58"/>
      <c r="D96" s="56">
        <v>150</v>
      </c>
      <c r="E96" s="50">
        <v>150</v>
      </c>
      <c r="F96" s="8"/>
      <c r="G96" s="10">
        <f t="shared" si="3"/>
        <v>1</v>
      </c>
    </row>
    <row r="97" spans="1:7" ht="36" x14ac:dyDescent="0.2">
      <c r="A97" s="9" t="s">
        <v>79</v>
      </c>
      <c r="B97" s="18" t="s">
        <v>41</v>
      </c>
      <c r="C97" s="58">
        <v>17146</v>
      </c>
      <c r="D97" s="56">
        <v>18540.7</v>
      </c>
      <c r="E97" s="50">
        <v>18540.7</v>
      </c>
      <c r="F97" s="8">
        <f t="shared" si="2"/>
        <v>1.0813425871923481</v>
      </c>
      <c r="G97" s="8">
        <f t="shared" si="3"/>
        <v>1</v>
      </c>
    </row>
    <row r="98" spans="1:7" ht="36.75" x14ac:dyDescent="0.25">
      <c r="A98" s="6" t="s">
        <v>42</v>
      </c>
      <c r="B98" s="17" t="s">
        <v>67</v>
      </c>
      <c r="C98" s="62"/>
      <c r="D98" s="59">
        <v>10786.2</v>
      </c>
      <c r="E98" s="60">
        <v>10786.2</v>
      </c>
      <c r="F98" s="8"/>
      <c r="G98" s="8">
        <f t="shared" si="3"/>
        <v>1</v>
      </c>
    </row>
    <row r="99" spans="1:7" ht="47.25" customHeight="1" x14ac:dyDescent="0.2">
      <c r="A99" s="6" t="s">
        <v>43</v>
      </c>
      <c r="B99" s="17" t="s">
        <v>68</v>
      </c>
      <c r="C99" s="51"/>
      <c r="D99" s="57"/>
      <c r="E99" s="60">
        <v>133.69999999999999</v>
      </c>
      <c r="F99" s="8"/>
      <c r="G99" s="8"/>
    </row>
    <row r="100" spans="1:7" ht="62.25" customHeight="1" x14ac:dyDescent="0.2">
      <c r="A100" s="6" t="s">
        <v>96</v>
      </c>
      <c r="B100" s="19" t="s">
        <v>69</v>
      </c>
      <c r="C100" s="51"/>
      <c r="D100" s="57"/>
      <c r="E100" s="60">
        <v>-4820.3999999999996</v>
      </c>
      <c r="F100" s="8"/>
      <c r="G100" s="8"/>
    </row>
    <row r="101" spans="1:7" x14ac:dyDescent="0.2">
      <c r="A101" s="9"/>
      <c r="B101" s="19" t="s">
        <v>44</v>
      </c>
      <c r="C101" s="64">
        <f>C68+C69</f>
        <v>648731.6</v>
      </c>
      <c r="D101" s="64">
        <f>D69+D68</f>
        <v>843684.8</v>
      </c>
      <c r="E101" s="61">
        <f>E69+E68</f>
        <v>827338.99999999988</v>
      </c>
      <c r="F101" s="8">
        <f t="shared" si="2"/>
        <v>1.2753178664335141</v>
      </c>
      <c r="G101" s="8">
        <f t="shared" si="3"/>
        <v>0.9806257028691282</v>
      </c>
    </row>
    <row r="102" spans="1:7" ht="24" customHeight="1" x14ac:dyDescent="0.2">
      <c r="A102" s="20"/>
      <c r="B102" s="40" t="s">
        <v>45</v>
      </c>
      <c r="C102" s="65">
        <v>4000</v>
      </c>
      <c r="D102" s="60">
        <v>7792.7</v>
      </c>
      <c r="E102" s="60">
        <v>4909.1000000000004</v>
      </c>
      <c r="F102" s="8">
        <f t="shared" si="2"/>
        <v>1.2272750000000001</v>
      </c>
      <c r="G102" s="8">
        <f t="shared" si="3"/>
        <v>0.62996137410653563</v>
      </c>
    </row>
    <row r="103" spans="1:7" x14ac:dyDescent="0.2">
      <c r="A103" s="20"/>
      <c r="B103" s="41" t="s">
        <v>46</v>
      </c>
      <c r="C103" s="66">
        <f>C102+C101</f>
        <v>652731.6</v>
      </c>
      <c r="D103" s="66">
        <f>D102+D101</f>
        <v>851477.5</v>
      </c>
      <c r="E103" s="66">
        <f>E101+E102</f>
        <v>832248.09999999986</v>
      </c>
      <c r="F103" s="8">
        <f t="shared" si="2"/>
        <v>1.2750234552762574</v>
      </c>
      <c r="G103" s="8">
        <f t="shared" si="3"/>
        <v>0.97741643202550843</v>
      </c>
    </row>
    <row r="104" spans="1:7" x14ac:dyDescent="0.2">
      <c r="A104" s="21"/>
      <c r="B104" s="43"/>
      <c r="C104" s="29"/>
      <c r="D104" s="30"/>
      <c r="E104" s="31"/>
      <c r="F104" s="22"/>
      <c r="G104" s="23"/>
    </row>
    <row r="105" spans="1:7" ht="18.75" x14ac:dyDescent="0.3">
      <c r="A105" s="71"/>
      <c r="B105" s="72"/>
      <c r="C105" s="73"/>
      <c r="D105" s="74"/>
      <c r="E105" s="74"/>
      <c r="F105" s="74"/>
      <c r="G105" s="45"/>
    </row>
    <row r="106" spans="1:7" ht="18.75" x14ac:dyDescent="0.3">
      <c r="A106" s="71" t="s">
        <v>138</v>
      </c>
      <c r="B106" s="71"/>
      <c r="C106" s="73"/>
      <c r="D106" s="74"/>
      <c r="E106" s="71" t="s">
        <v>130</v>
      </c>
      <c r="F106" s="71"/>
      <c r="G106" s="46"/>
    </row>
    <row r="107" spans="1:7" ht="15.75" x14ac:dyDescent="0.25">
      <c r="B107" s="44"/>
      <c r="C107" s="32"/>
      <c r="D107" s="34"/>
      <c r="E107" s="33"/>
      <c r="F107" s="24"/>
      <c r="G107" s="24"/>
    </row>
  </sheetData>
  <mergeCells count="8">
    <mergeCell ref="A1:G1"/>
    <mergeCell ref="A2:G2"/>
    <mergeCell ref="A3:G3"/>
    <mergeCell ref="A6:A7"/>
    <mergeCell ref="B6:B7"/>
    <mergeCell ref="C6:D6"/>
    <mergeCell ref="E6:E7"/>
    <mergeCell ref="F6:G6"/>
  </mergeCells>
  <conditionalFormatting sqref="G104:G105">
    <cfRule type="cellIs" dxfId="0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rowBreaks count="5" manualBreakCount="5">
    <brk id="23" max="6" man="1"/>
    <brk id="39" max="6" man="1"/>
    <brk id="61" max="6" man="1"/>
    <brk id="80" max="6" man="1"/>
    <brk id="9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 2017</vt:lpstr>
      <vt:lpstr>'декабрь 2017'!Заголовки_для_печати</vt:lpstr>
      <vt:lpstr>'декабрь 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Guseva Natalia</dc:creator>
  <cp:lastModifiedBy>Guseva Natalia</cp:lastModifiedBy>
  <cp:lastPrinted>2018-02-13T06:21:59Z</cp:lastPrinted>
  <dcterms:created xsi:type="dcterms:W3CDTF">2016-02-01T06:02:45Z</dcterms:created>
  <dcterms:modified xsi:type="dcterms:W3CDTF">2018-02-13T06:22:02Z</dcterms:modified>
</cp:coreProperties>
</file>